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externalLinks/externalLink30.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docProps/app.xml" ContentType="application/vnd.openxmlformats-officedocument.extended-properties+xml"/>
  <Override PartName="/customXml/itemProps1.xml" ContentType="application/vnd.openxmlformats-officedocument.customXmlProperties+xml"/>
  <Override PartName="/xl/calcChain.xml" ContentType="application/vnd.openxmlformats-officedocument.spreadsheetml.calcChain+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18.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29.xml" ContentType="application/vnd.openxmlformats-officedocument.spreadsheetml.externalLink+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Hugo Martinez\SynologyDrive\Drive\CLIENTES\Puente Casa de Bolsa\Sindicatura 2023\AFPISA\"/>
    </mc:Choice>
  </mc:AlternateContent>
  <bookViews>
    <workbookView xWindow="0" yWindow="0" windowWidth="23040" windowHeight="9072" tabRatio="700"/>
  </bookViews>
  <sheets>
    <sheet name="CARATULA" sheetId="42" r:id="rId1"/>
    <sheet name="INFORMACION GENERAL" sheetId="44" r:id="rId2"/>
    <sheet name="EEFF " sheetId="15" r:id="rId3"/>
    <sheet name="EERR" sheetId="5" r:id="rId4"/>
    <sheet name="PN" sheetId="8" r:id="rId5"/>
    <sheet name="EFE" sheetId="10" r:id="rId6"/>
    <sheet name="NOTAS" sheetId="4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2">#REF!</definedName>
    <definedName name="\a" localSheetId="5">#REF!</definedName>
    <definedName name="\a" localSheetId="1">#REF!</definedName>
    <definedName name="\a" localSheetId="6">#REF!</definedName>
    <definedName name="\a">#REF!</definedName>
    <definedName name="_____DAT1" localSheetId="2">'[1]21210002'!#REF!</definedName>
    <definedName name="_____DAT1" localSheetId="5">'[1]21210002'!#REF!</definedName>
    <definedName name="_____DAT1" localSheetId="1">'[1]21210002'!#REF!</definedName>
    <definedName name="_____DAT1" localSheetId="6">'[1]21210002'!#REF!</definedName>
    <definedName name="_____DAT1">'[1]21210002'!#REF!</definedName>
    <definedName name="_____DAT12" localSheetId="2">'[1]21210002'!#REF!</definedName>
    <definedName name="_____DAT12" localSheetId="5">'[1]21210002'!#REF!</definedName>
    <definedName name="_____DAT12">'[1]21210002'!#REF!</definedName>
    <definedName name="_____DAT15" localSheetId="2">'[1]21210002'!#REF!</definedName>
    <definedName name="_____DAT15" localSheetId="5">'[1]21210002'!#REF!</definedName>
    <definedName name="_____DAT15">'[1]21210002'!#REF!</definedName>
    <definedName name="_____DAT16" localSheetId="2">'[1]44210001'!#REF!</definedName>
    <definedName name="_____DAT16" localSheetId="5">'[1]44210001'!#REF!</definedName>
    <definedName name="_____DAT16">'[1]44210001'!#REF!</definedName>
    <definedName name="_____DAT2" localSheetId="2">'[1]21210002'!#REF!</definedName>
    <definedName name="_____DAT2" localSheetId="5">'[1]21210002'!#REF!</definedName>
    <definedName name="_____DAT2">'[1]21210002'!#REF!</definedName>
    <definedName name="_____DAT23" localSheetId="2">#REF!</definedName>
    <definedName name="_____DAT23" localSheetId="5">#REF!</definedName>
    <definedName name="_____DAT23" localSheetId="1">#REF!</definedName>
    <definedName name="_____DAT23" localSheetId="6">#REF!</definedName>
    <definedName name="_____DAT23">#REF!</definedName>
    <definedName name="_____DAT24" localSheetId="2">#REF!</definedName>
    <definedName name="_____DAT24" localSheetId="5">#REF!</definedName>
    <definedName name="_____DAT24">#REF!</definedName>
    <definedName name="_____DAT6" localSheetId="2">'[1]21210002'!#REF!</definedName>
    <definedName name="_____DAT6" localSheetId="5">'[1]21210002'!#REF!</definedName>
    <definedName name="_____DAT6">'[1]21210002'!#REF!</definedName>
    <definedName name="_____DAT8" localSheetId="2">'[1]21210002'!#REF!</definedName>
    <definedName name="_____DAT8" localSheetId="5">'[1]21210002'!#REF!</definedName>
    <definedName name="_____DAT8">'[1]21210002'!#REF!</definedName>
    <definedName name="____DAT1" localSheetId="2">'[1]21210002'!#REF!</definedName>
    <definedName name="____DAT1" localSheetId="5">'[1]21210002'!#REF!</definedName>
    <definedName name="____DAT1">'[1]21210002'!#REF!</definedName>
    <definedName name="____DAT12" localSheetId="2">'[1]21210002'!#REF!</definedName>
    <definedName name="____DAT12" localSheetId="5">'[1]21210002'!#REF!</definedName>
    <definedName name="____DAT12">'[1]21210002'!#REF!</definedName>
    <definedName name="____DAT15" localSheetId="2">'[1]21210002'!#REF!</definedName>
    <definedName name="____DAT15" localSheetId="5">'[1]21210002'!#REF!</definedName>
    <definedName name="____DAT15">'[1]21210002'!#REF!</definedName>
    <definedName name="____DAT16" localSheetId="2">'[1]44210001'!#REF!</definedName>
    <definedName name="____DAT16" localSheetId="5">'[1]44210001'!#REF!</definedName>
    <definedName name="____DAT16">'[1]44210001'!#REF!</definedName>
    <definedName name="____DAT2" localSheetId="2">'[1]21210002'!#REF!</definedName>
    <definedName name="____DAT2" localSheetId="5">'[1]21210002'!#REF!</definedName>
    <definedName name="____DAT2">'[1]21210002'!#REF!</definedName>
    <definedName name="____DAT23" localSheetId="2">#REF!</definedName>
    <definedName name="____DAT23" localSheetId="5">#REF!</definedName>
    <definedName name="____DAT23" localSheetId="1">#REF!</definedName>
    <definedName name="____DAT23" localSheetId="6">#REF!</definedName>
    <definedName name="____DAT23">#REF!</definedName>
    <definedName name="____DAT24" localSheetId="2">#REF!</definedName>
    <definedName name="____DAT24" localSheetId="5">#REF!</definedName>
    <definedName name="____DAT24">#REF!</definedName>
    <definedName name="____DAT6" localSheetId="2">'[1]21210002'!#REF!</definedName>
    <definedName name="____DAT6" localSheetId="5">'[1]21210002'!#REF!</definedName>
    <definedName name="____DAT6">'[1]21210002'!#REF!</definedName>
    <definedName name="____DAT8" localSheetId="2">'[1]21210002'!#REF!</definedName>
    <definedName name="____DAT8" localSheetId="5">'[1]21210002'!#REF!</definedName>
    <definedName name="____DAT8">'[1]21210002'!#REF!</definedName>
    <definedName name="___DAT1" localSheetId="2">#REF!</definedName>
    <definedName name="___DAT1" localSheetId="5">#REF!</definedName>
    <definedName name="___DAT1" localSheetId="1">#REF!</definedName>
    <definedName name="___DAT1" localSheetId="6">#REF!</definedName>
    <definedName name="___DAT1">#REF!</definedName>
    <definedName name="___DAT10" localSheetId="2">'[2]Act Fijo Nov 2002'!#REF!</definedName>
    <definedName name="___DAT10" localSheetId="5">'[2]Act Fijo Nov 2002'!#REF!</definedName>
    <definedName name="___DAT10" localSheetId="1">'[2]Act Fijo Nov 2002'!#REF!</definedName>
    <definedName name="___DAT10" localSheetId="6">'[2]Act Fijo Nov 2002'!#REF!</definedName>
    <definedName name="___DAT10">'[2]Act Fijo Nov 2002'!#REF!</definedName>
    <definedName name="___DAT11" localSheetId="2">'[2]Act Fijo Nov 2002'!#REF!</definedName>
    <definedName name="___DAT11" localSheetId="5">'[2]Act Fijo Nov 2002'!#REF!</definedName>
    <definedName name="___DAT11">'[2]Act Fijo Nov 2002'!#REF!</definedName>
    <definedName name="___DAT12" localSheetId="2">#REF!</definedName>
    <definedName name="___DAT12" localSheetId="5">#REF!</definedName>
    <definedName name="___DAT12" localSheetId="1">#REF!</definedName>
    <definedName name="___DAT12" localSheetId="6">#REF!</definedName>
    <definedName name="___DAT12">#REF!</definedName>
    <definedName name="___DAT13" localSheetId="2">#REF!</definedName>
    <definedName name="___DAT13" localSheetId="5">#REF!</definedName>
    <definedName name="___DAT13">#REF!</definedName>
    <definedName name="___DAT14" localSheetId="2">#REF!</definedName>
    <definedName name="___DAT14" localSheetId="5">#REF!</definedName>
    <definedName name="___DAT14">#REF!</definedName>
    <definedName name="___DAT15" localSheetId="2">#REF!</definedName>
    <definedName name="___DAT15" localSheetId="5">#REF!</definedName>
    <definedName name="___DAT15">#REF!</definedName>
    <definedName name="___DAT16" localSheetId="2">#REF!</definedName>
    <definedName name="___DAT16" localSheetId="5">#REF!</definedName>
    <definedName name="___DAT16">#REF!</definedName>
    <definedName name="___DAT17" localSheetId="2">#REF!</definedName>
    <definedName name="___DAT17" localSheetId="5">#REF!</definedName>
    <definedName name="___DAT17">#REF!</definedName>
    <definedName name="___DAT18" localSheetId="2">#REF!</definedName>
    <definedName name="___DAT18" localSheetId="5">#REF!</definedName>
    <definedName name="___DAT18">#REF!</definedName>
    <definedName name="___DAT19" localSheetId="2">#REF!</definedName>
    <definedName name="___DAT19" localSheetId="5">#REF!</definedName>
    <definedName name="___DAT19">#REF!</definedName>
    <definedName name="___DAT2" localSheetId="2">#REF!</definedName>
    <definedName name="___DAT2" localSheetId="5">#REF!</definedName>
    <definedName name="___DAT2">#REF!</definedName>
    <definedName name="___DAT20" localSheetId="2">#REF!</definedName>
    <definedName name="___DAT20" localSheetId="5">#REF!</definedName>
    <definedName name="___DAT20">#REF!</definedName>
    <definedName name="___DAT21" localSheetId="2">'[3]Activo Fijo'!#REF!</definedName>
    <definedName name="___DAT21" localSheetId="5">'[3]Activo Fijo'!#REF!</definedName>
    <definedName name="___DAT21">'[3]Activo Fijo'!#REF!</definedName>
    <definedName name="___DAT22" localSheetId="2">#REF!</definedName>
    <definedName name="___DAT22" localSheetId="5">#REF!</definedName>
    <definedName name="___DAT22" localSheetId="1">#REF!</definedName>
    <definedName name="___DAT22" localSheetId="6">#REF!</definedName>
    <definedName name="___DAT22">#REF!</definedName>
    <definedName name="___DAT23" localSheetId="2">#REF!</definedName>
    <definedName name="___DAT23" localSheetId="5">#REF!</definedName>
    <definedName name="___DAT23">#REF!</definedName>
    <definedName name="___DAT24" localSheetId="2">#REF!</definedName>
    <definedName name="___DAT24" localSheetId="5">#REF!</definedName>
    <definedName name="___DAT24">#REF!</definedName>
    <definedName name="___DAT3" localSheetId="2">#REF!</definedName>
    <definedName name="___DAT3" localSheetId="5">#REF!</definedName>
    <definedName name="___DAT3">#REF!</definedName>
    <definedName name="___DAT4" localSheetId="2">#REF!</definedName>
    <definedName name="___DAT4" localSheetId="5">#REF!</definedName>
    <definedName name="___DAT4">#REF!</definedName>
    <definedName name="___DAT5" localSheetId="2">#REF!</definedName>
    <definedName name="___DAT5" localSheetId="5">#REF!</definedName>
    <definedName name="___DAT5">#REF!</definedName>
    <definedName name="___DAT6" localSheetId="2">#REF!</definedName>
    <definedName name="___DAT6" localSheetId="5">#REF!</definedName>
    <definedName name="___DAT6">#REF!</definedName>
    <definedName name="___DAT7" localSheetId="2">#REF!</definedName>
    <definedName name="___DAT7" localSheetId="5">#REF!</definedName>
    <definedName name="___DAT7">#REF!</definedName>
    <definedName name="___DAT8" localSheetId="2">#REF!</definedName>
    <definedName name="___DAT8" localSheetId="5">#REF!</definedName>
    <definedName name="___DAT8">#REF!</definedName>
    <definedName name="___DAT9" localSheetId="2">'[2]Act Fijo Nov 2002'!#REF!</definedName>
    <definedName name="___DAT9" localSheetId="5">'[2]Act Fijo Nov 2002'!#REF!</definedName>
    <definedName name="___DAT9">'[2]Act Fijo Nov 2002'!#REF!</definedName>
    <definedName name="___r" localSheetId="2">[4]ARMADO!#REF!</definedName>
    <definedName name="___r" localSheetId="5">[4]ARMADO!#REF!</definedName>
    <definedName name="___r">[4]ARMADO!#REF!</definedName>
    <definedName name="__DAT1" localSheetId="2">#REF!</definedName>
    <definedName name="__DAT1" localSheetId="5">#REF!</definedName>
    <definedName name="__DAT1" localSheetId="1">#REF!</definedName>
    <definedName name="__DAT1" localSheetId="6">#REF!</definedName>
    <definedName name="__DAT1">#REF!</definedName>
    <definedName name="__DAT10" localSheetId="2">'[2]Act Fijo Nov 2002'!#REF!</definedName>
    <definedName name="__DAT10" localSheetId="5">'[2]Act Fijo Nov 2002'!#REF!</definedName>
    <definedName name="__DAT10" localSheetId="1">'[2]Act Fijo Nov 2002'!#REF!</definedName>
    <definedName name="__DAT10" localSheetId="6">'[2]Act Fijo Nov 2002'!#REF!</definedName>
    <definedName name="__DAT10">'[2]Act Fijo Nov 2002'!#REF!</definedName>
    <definedName name="__DAT11" localSheetId="2">'[2]Act Fijo Nov 2002'!#REF!</definedName>
    <definedName name="__DAT11" localSheetId="5">'[2]Act Fijo Nov 2002'!#REF!</definedName>
    <definedName name="__DAT11">'[2]Act Fijo Nov 2002'!#REF!</definedName>
    <definedName name="__DAT12" localSheetId="2">#REF!</definedName>
    <definedName name="__DAT12" localSheetId="5">#REF!</definedName>
    <definedName name="__DAT12" localSheetId="1">#REF!</definedName>
    <definedName name="__DAT12" localSheetId="6">#REF!</definedName>
    <definedName name="__DAT12">#REF!</definedName>
    <definedName name="__DAT13" localSheetId="2">#REF!</definedName>
    <definedName name="__DAT13" localSheetId="5">#REF!</definedName>
    <definedName name="__DAT13">#REF!</definedName>
    <definedName name="__DAT14" localSheetId="2">#REF!</definedName>
    <definedName name="__DAT14" localSheetId="5">#REF!</definedName>
    <definedName name="__DAT14">#REF!</definedName>
    <definedName name="__DAT15" localSheetId="2">#REF!</definedName>
    <definedName name="__DAT15" localSheetId="5">#REF!</definedName>
    <definedName name="__DAT15">#REF!</definedName>
    <definedName name="__DAT16" localSheetId="2">#REF!</definedName>
    <definedName name="__DAT16" localSheetId="5">#REF!</definedName>
    <definedName name="__DAT16">#REF!</definedName>
    <definedName name="__DAT17" localSheetId="2">#REF!</definedName>
    <definedName name="__DAT17" localSheetId="5">#REF!</definedName>
    <definedName name="__DAT17">#REF!</definedName>
    <definedName name="__DAT18" localSheetId="2">#REF!</definedName>
    <definedName name="__DAT18" localSheetId="5">#REF!</definedName>
    <definedName name="__DAT18">#REF!</definedName>
    <definedName name="__DAT19" localSheetId="2">#REF!</definedName>
    <definedName name="__DAT19" localSheetId="5">#REF!</definedName>
    <definedName name="__DAT19">#REF!</definedName>
    <definedName name="__DAT2" localSheetId="2">#REF!</definedName>
    <definedName name="__DAT2" localSheetId="5">#REF!</definedName>
    <definedName name="__DAT2">#REF!</definedName>
    <definedName name="__DAT20" localSheetId="2">#REF!</definedName>
    <definedName name="__DAT20" localSheetId="5">#REF!</definedName>
    <definedName name="__DAT20">#REF!</definedName>
    <definedName name="__DAT21" localSheetId="2">'[3]Activo Fijo'!#REF!</definedName>
    <definedName name="__DAT21" localSheetId="5">'[3]Activo Fijo'!#REF!</definedName>
    <definedName name="__DAT21">'[3]Activo Fijo'!#REF!</definedName>
    <definedName name="__DAT22" localSheetId="2">#REF!</definedName>
    <definedName name="__DAT22" localSheetId="5">#REF!</definedName>
    <definedName name="__DAT22" localSheetId="1">#REF!</definedName>
    <definedName name="__DAT22" localSheetId="6">#REF!</definedName>
    <definedName name="__DAT22">#REF!</definedName>
    <definedName name="__DAT23" localSheetId="2">#REF!</definedName>
    <definedName name="__DAT23" localSheetId="5">#REF!</definedName>
    <definedName name="__DAT23">#REF!</definedName>
    <definedName name="__DAT24" localSheetId="2">#REF!</definedName>
    <definedName name="__DAT24" localSheetId="5">#REF!</definedName>
    <definedName name="__DAT24">#REF!</definedName>
    <definedName name="__DAT3" localSheetId="2">#REF!</definedName>
    <definedName name="__DAT3" localSheetId="5">#REF!</definedName>
    <definedName name="__DAT3">#REF!</definedName>
    <definedName name="__DAT4" localSheetId="2">#REF!</definedName>
    <definedName name="__DAT4" localSheetId="5">#REF!</definedName>
    <definedName name="__DAT4">#REF!</definedName>
    <definedName name="__DAT5" localSheetId="2">#REF!</definedName>
    <definedName name="__DAT5" localSheetId="5">#REF!</definedName>
    <definedName name="__DAT5">#REF!</definedName>
    <definedName name="__DAT6" localSheetId="2">#REF!</definedName>
    <definedName name="__DAT6" localSheetId="5">#REF!</definedName>
    <definedName name="__DAT6">#REF!</definedName>
    <definedName name="__DAT7" localSheetId="2">#REF!</definedName>
    <definedName name="__DAT7" localSheetId="5">#REF!</definedName>
    <definedName name="__DAT7">#REF!</definedName>
    <definedName name="__DAT8" localSheetId="2">#REF!</definedName>
    <definedName name="__DAT8" localSheetId="5">#REF!</definedName>
    <definedName name="__DAT8">#REF!</definedName>
    <definedName name="__DAT9" localSheetId="2">'[2]Act Fijo Nov 2002'!#REF!</definedName>
    <definedName name="__DAT9" localSheetId="5">'[2]Act Fijo Nov 2002'!#REF!</definedName>
    <definedName name="__DAT9">'[2]Act Fijo Nov 2002'!#REF!</definedName>
    <definedName name="__r" localSheetId="2">[4]ARMADO!#REF!</definedName>
    <definedName name="__r" localSheetId="5">[4]ARMADO!#REF!</definedName>
    <definedName name="__r">[4]ARMADO!#REF!</definedName>
    <definedName name="__RSE1" localSheetId="2">#REF!</definedName>
    <definedName name="__RSE1" localSheetId="5">#REF!</definedName>
    <definedName name="__RSE1" localSheetId="1">#REF!</definedName>
    <definedName name="__RSE1" localSheetId="6">#REF!</definedName>
    <definedName name="__RSE1">#REF!</definedName>
    <definedName name="__RSE2" localSheetId="2">#REF!</definedName>
    <definedName name="__RSE2" localSheetId="5">#REF!</definedName>
    <definedName name="__RSE2">#REF!</definedName>
    <definedName name="_DAT1" localSheetId="2">#REF!</definedName>
    <definedName name="_DAT1" localSheetId="5">#REF!</definedName>
    <definedName name="_DAT1">#REF!</definedName>
    <definedName name="_DAT10" localSheetId="2">'[2]Act Fijo Nov 2002'!#REF!</definedName>
    <definedName name="_DAT10" localSheetId="5">'[2]Act Fijo Nov 2002'!#REF!</definedName>
    <definedName name="_DAT10">'[2]Act Fijo Nov 2002'!#REF!</definedName>
    <definedName name="_DAT11" localSheetId="2">'[2]Act Fijo Nov 2002'!#REF!</definedName>
    <definedName name="_DAT11" localSheetId="5">'[2]Act Fijo Nov 2002'!#REF!</definedName>
    <definedName name="_DAT11">'[2]Act Fijo Nov 2002'!#REF!</definedName>
    <definedName name="_DAT12" localSheetId="2">#REF!</definedName>
    <definedName name="_DAT12" localSheetId="5">#REF!</definedName>
    <definedName name="_DAT12" localSheetId="1">#REF!</definedName>
    <definedName name="_DAT12" localSheetId="6">#REF!</definedName>
    <definedName name="_DAT12">#REF!</definedName>
    <definedName name="_DAT13" localSheetId="2">#REF!</definedName>
    <definedName name="_DAT13" localSheetId="5">#REF!</definedName>
    <definedName name="_DAT13">#REF!</definedName>
    <definedName name="_DAT14" localSheetId="2">#REF!</definedName>
    <definedName name="_DAT14" localSheetId="5">#REF!</definedName>
    <definedName name="_DAT14">#REF!</definedName>
    <definedName name="_DAT15" localSheetId="2">#REF!</definedName>
    <definedName name="_DAT15" localSheetId="5">#REF!</definedName>
    <definedName name="_DAT15">#REF!</definedName>
    <definedName name="_DAT16" localSheetId="2">#REF!</definedName>
    <definedName name="_DAT16" localSheetId="5">#REF!</definedName>
    <definedName name="_DAT16">#REF!</definedName>
    <definedName name="_DAT17" localSheetId="2">#REF!</definedName>
    <definedName name="_DAT17" localSheetId="5">#REF!</definedName>
    <definedName name="_DAT17">#REF!</definedName>
    <definedName name="_DAT18" localSheetId="2">#REF!</definedName>
    <definedName name="_DAT18" localSheetId="5">#REF!</definedName>
    <definedName name="_DAT18">#REF!</definedName>
    <definedName name="_DAT19" localSheetId="2">#REF!</definedName>
    <definedName name="_DAT19" localSheetId="5">#REF!</definedName>
    <definedName name="_DAT19">#REF!</definedName>
    <definedName name="_DAT2" localSheetId="2">#REF!</definedName>
    <definedName name="_DAT2" localSheetId="5">#REF!</definedName>
    <definedName name="_DAT2">#REF!</definedName>
    <definedName name="_DAT20" localSheetId="2">#REF!</definedName>
    <definedName name="_DAT20" localSheetId="5">#REF!</definedName>
    <definedName name="_DAT20">#REF!</definedName>
    <definedName name="_DAT21" localSheetId="2">'[3]Activo Fijo'!#REF!</definedName>
    <definedName name="_DAT21" localSheetId="5">'[3]Activo Fijo'!#REF!</definedName>
    <definedName name="_DAT21">'[3]Activo Fijo'!#REF!</definedName>
    <definedName name="_DAT22" localSheetId="2">#REF!</definedName>
    <definedName name="_DAT22" localSheetId="5">#REF!</definedName>
    <definedName name="_DAT22" localSheetId="1">#REF!</definedName>
    <definedName name="_DAT22" localSheetId="6">#REF!</definedName>
    <definedName name="_DAT22">#REF!</definedName>
    <definedName name="_DAT23" localSheetId="2">#REF!</definedName>
    <definedName name="_DAT23" localSheetId="5">#REF!</definedName>
    <definedName name="_DAT23">#REF!</definedName>
    <definedName name="_DAT24" localSheetId="2">#REF!</definedName>
    <definedName name="_DAT24" localSheetId="5">#REF!</definedName>
    <definedName name="_DAT24">#REF!</definedName>
    <definedName name="_DAT3" localSheetId="2">#REF!</definedName>
    <definedName name="_DAT3" localSheetId="5">#REF!</definedName>
    <definedName name="_DAT3">#REF!</definedName>
    <definedName name="_DAT4" localSheetId="2">#REF!</definedName>
    <definedName name="_DAT4" localSheetId="5">#REF!</definedName>
    <definedName name="_DAT4">#REF!</definedName>
    <definedName name="_DAT5" localSheetId="2">#REF!</definedName>
    <definedName name="_DAT5" localSheetId="5">#REF!</definedName>
    <definedName name="_DAT5">#REF!</definedName>
    <definedName name="_DAT6" localSheetId="2">#REF!</definedName>
    <definedName name="_DAT6" localSheetId="5">#REF!</definedName>
    <definedName name="_DAT6">#REF!</definedName>
    <definedName name="_DAT7" localSheetId="2">#REF!</definedName>
    <definedName name="_DAT7" localSheetId="5">#REF!</definedName>
    <definedName name="_DAT7">#REF!</definedName>
    <definedName name="_DAT8" localSheetId="2">#REF!</definedName>
    <definedName name="_DAT8" localSheetId="5">#REF!</definedName>
    <definedName name="_DAT8">#REF!</definedName>
    <definedName name="_DAT9" localSheetId="2">'[2]Act Fijo Nov 2002'!#REF!</definedName>
    <definedName name="_DAT9" localSheetId="5">'[2]Act Fijo Nov 2002'!#REF!</definedName>
    <definedName name="_DAT9">'[2]Act Fijo Nov 2002'!#REF!</definedName>
    <definedName name="_Key1" localSheetId="2" hidden="1">#REF!</definedName>
    <definedName name="_Key1" localSheetId="5" hidden="1">#REF!</definedName>
    <definedName name="_Key1" localSheetId="1" hidden="1">#REF!</definedName>
    <definedName name="_Key1" localSheetId="6" hidden="1">#REF!</definedName>
    <definedName name="_Key1" hidden="1">#REF!</definedName>
    <definedName name="_Key2" localSheetId="2" hidden="1">#REF!</definedName>
    <definedName name="_Key2" localSheetId="5" hidden="1">#REF!</definedName>
    <definedName name="_Key2" hidden="1">#REF!</definedName>
    <definedName name="_MON_1552230337" localSheetId="6">NOTAS!$B$56</definedName>
    <definedName name="_Order1" hidden="1">255</definedName>
    <definedName name="_Order2" hidden="1">255</definedName>
    <definedName name="_Parse_In" localSheetId="2" hidden="1">#REF!</definedName>
    <definedName name="_Parse_In" localSheetId="5" hidden="1">#REF!</definedName>
    <definedName name="_Parse_In" localSheetId="1" hidden="1">#REF!</definedName>
    <definedName name="_Parse_In" localSheetId="6" hidden="1">#REF!</definedName>
    <definedName name="_Parse_In" hidden="1">#REF!</definedName>
    <definedName name="_Parse_Out" localSheetId="2" hidden="1">#REF!</definedName>
    <definedName name="_Parse_Out" localSheetId="5" hidden="1">#REF!</definedName>
    <definedName name="_Parse_Out" hidden="1">#REF!</definedName>
    <definedName name="_r" localSheetId="2">[4]ARMADO!#REF!</definedName>
    <definedName name="_r" localSheetId="5">[4]ARMADO!#REF!</definedName>
    <definedName name="_r">[4]ARMADO!#REF!</definedName>
    <definedName name="_RSE1" localSheetId="2">#REF!</definedName>
    <definedName name="_RSE1" localSheetId="5">#REF!</definedName>
    <definedName name="_RSE1" localSheetId="1">#REF!</definedName>
    <definedName name="_RSE1" localSheetId="6">#REF!</definedName>
    <definedName name="_RSE1">#REF!</definedName>
    <definedName name="_RSE2" localSheetId="2">#REF!</definedName>
    <definedName name="_RSE2" localSheetId="5">#REF!</definedName>
    <definedName name="_RSE2">#REF!</definedName>
    <definedName name="_RSE3">'[5]CMA Calculations- Figure 5440.1'!$H$101</definedName>
    <definedName name="_TPy530231" localSheetId="2">#REF!</definedName>
    <definedName name="_TPy530231" localSheetId="5">#REF!</definedName>
    <definedName name="_TPy530231" localSheetId="1">#REF!</definedName>
    <definedName name="_TPy530231" localSheetId="6">#REF!</definedName>
    <definedName name="_TPy530231">#REF!</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5">#REF!</definedName>
    <definedName name="A_impresión_IM" localSheetId="1">#REF!</definedName>
    <definedName name="A_impresión_IM" localSheetId="6">#REF!</definedName>
    <definedName name="A_impresión_IM">#REF!</definedName>
    <definedName name="aa">'[6]3210001'!$A$6:$A$85</definedName>
    <definedName name="AAA" localSheetId="2" hidden="1">'[7]Mov 31.12.08'!#REF!</definedName>
    <definedName name="AAA" localSheetId="5" hidden="1">'[7]Mov 31.12.08'!#REF!</definedName>
    <definedName name="AAA" localSheetId="1" hidden="1">'[7]Mov 31.12.08'!#REF!</definedName>
    <definedName name="AAA" localSheetId="6" hidden="1">'[7]Mov 31.12.08'!#REF!</definedName>
    <definedName name="AAA" hidden="1">'[7]Mov 31.12.08'!#REF!</definedName>
    <definedName name="AAAAAAAAAAAAAAAAAAAAAAAAAAAA" localSheetId="2">'[8]Rep. y Mant. Rodados'!#REF!</definedName>
    <definedName name="AAAAAAAAAAAAAAAAAAAAAAAAAAAA" localSheetId="5">'[8]Rep. y Mant. Rodados'!#REF!</definedName>
    <definedName name="AAAAAAAAAAAAAAAAAAAAAAAAAAAA">'[8]Rep. y Mant. Rodados'!#REF!</definedName>
    <definedName name="aaaaaaaaaaaaaaaaaaaaaaaaaaaaaaa" localSheetId="2">'[9]Cálculo del Exceso'!#REF!</definedName>
    <definedName name="aaaaaaaaaaaaaaaaaaaaaaaaaaaaaaa" localSheetId="5">'[9]Cálculo del Exceso'!#REF!</definedName>
    <definedName name="aaaaaaaaaaaaaaaaaaaaaaaaaaaaaaa">'[9]Cálculo del Exceso'!#REF!</definedName>
    <definedName name="aakdkadk" localSheetId="2" hidden="1">#REF!</definedName>
    <definedName name="aakdkadk" localSheetId="5" hidden="1">#REF!</definedName>
    <definedName name="aakdkadk" localSheetId="1" hidden="1">#REF!</definedName>
    <definedName name="aakdkadk" localSheetId="6" hidden="1">#REF!</definedName>
    <definedName name="aakdkadk" hidden="1">#REF!</definedName>
    <definedName name="Acceso_Ganado" localSheetId="2">#REF!</definedName>
    <definedName name="Acceso_Ganado" localSheetId="5">#REF!</definedName>
    <definedName name="Acceso_Ganado">#REF!</definedName>
    <definedName name="Account_Balance" localSheetId="2">'[9]Cálculo del Exceso'!#REF!</definedName>
    <definedName name="Account_Balance" localSheetId="5">'[9]Cálculo del Exceso'!#REF!</definedName>
    <definedName name="Account_Balance">'[9]Cálculo del Exceso'!#REF!</definedName>
    <definedName name="ACCT" localSheetId="2">'[10] VTOS'!#REF!</definedName>
    <definedName name="ACCT" localSheetId="5">'[10] VTOS'!#REF!</definedName>
    <definedName name="ACCT">'[10] VTOS'!#REF!</definedName>
    <definedName name="acctascomb" localSheetId="2">#REF!</definedName>
    <definedName name="acctascomb" localSheetId="5">#REF!</definedName>
    <definedName name="acctascomb" localSheetId="1">#REF!</definedName>
    <definedName name="acctascomb" localSheetId="6">#REF!</definedName>
    <definedName name="acctascomb">#REF!</definedName>
    <definedName name="acctashold1" localSheetId="2">#REF!</definedName>
    <definedName name="acctashold1" localSheetId="5">#REF!</definedName>
    <definedName name="acctashold1">#REF!</definedName>
    <definedName name="acctashold2" localSheetId="2">#REF!</definedName>
    <definedName name="acctashold2" localSheetId="5">#REF!</definedName>
    <definedName name="acctashold2">#REF!</definedName>
    <definedName name="acctasnorte" localSheetId="2">#REF!</definedName>
    <definedName name="acctasnorte" localSheetId="5">#REF!</definedName>
    <definedName name="acctasnorte">#REF!</definedName>
    <definedName name="acctassur" localSheetId="2">#REF!</definedName>
    <definedName name="acctassur" localSheetId="5">#REF!</definedName>
    <definedName name="acctassur">#REF!</definedName>
    <definedName name="ADV_PROM" localSheetId="2">#REF!</definedName>
    <definedName name="ADV_PROM" localSheetId="5">#REF!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2" hidden="1">[13]XREF!#REF!</definedName>
    <definedName name="antomerlo" localSheetId="5" hidden="1">[13]XREF!#REF!</definedName>
    <definedName name="antomerlo" localSheetId="1" hidden="1">[13]XREF!#REF!</definedName>
    <definedName name="antomerlo" localSheetId="6" hidden="1">[13]XREF!#REF!</definedName>
    <definedName name="antomerlo" hidden="1">[13]XREF!#REF!</definedName>
    <definedName name="antoooo" localSheetId="2">'[9]Cálculo del Exceso'!#REF!</definedName>
    <definedName name="antoooo" localSheetId="5">'[9]Cálculo del Exceso'!#REF!</definedName>
    <definedName name="antoooo">'[9]Cálculo del Exceso'!#REF!</definedName>
    <definedName name="APSUMMARY" localSheetId="2">#REF!</definedName>
    <definedName name="APSUMMARY" localSheetId="5">#REF!</definedName>
    <definedName name="APSUMMARY" localSheetId="1">#REF!</definedName>
    <definedName name="APSUMMARY" localSheetId="6">#REF!</definedName>
    <definedName name="APSUMMARY">#REF!</definedName>
    <definedName name="AR_Balance" localSheetId="2">#REF!</definedName>
    <definedName name="AR_Balance" localSheetId="5">#REF!</definedName>
    <definedName name="AR_Balance">#REF!</definedName>
    <definedName name="ARA_Threshold" localSheetId="2">#REF!</definedName>
    <definedName name="ARA_Threshold" localSheetId="5">#REF!</definedName>
    <definedName name="ARA_Threshold">#REF!</definedName>
    <definedName name="_xlnm.Print_Area" localSheetId="2">'EEFF '!$A$1:$H$66</definedName>
    <definedName name="_xlnm.Print_Area" localSheetId="3">EERR!$B$1:$G$42</definedName>
    <definedName name="_xlnm.Print_Area" localSheetId="5">EFE!$A$1:$E$46</definedName>
    <definedName name="_xlnm.Print_Area" localSheetId="6">NOTAS!$A$1:$I$318</definedName>
    <definedName name="_xlnm.Print_Area" localSheetId="4">PN!$A$1:$N$43</definedName>
    <definedName name="Area_de_impresión2" localSheetId="2">#REF!</definedName>
    <definedName name="Area_de_impresión2" localSheetId="5">#REF!</definedName>
    <definedName name="Area_de_impresión2" localSheetId="1">#REF!</definedName>
    <definedName name="Area_de_impresión2" localSheetId="6">#REF!</definedName>
    <definedName name="Area_de_impresión2">#REF!</definedName>
    <definedName name="Area_de_impresión3" localSheetId="2">#REF!</definedName>
    <definedName name="Area_de_impresión3" localSheetId="5">#REF!</definedName>
    <definedName name="Area_de_impresión3">#REF!</definedName>
    <definedName name="ARGENTINA" localSheetId="2">#REF!</definedName>
    <definedName name="ARGENTINA" localSheetId="5">#REF!</definedName>
    <definedName name="ARGENTINA">#REF!</definedName>
    <definedName name="ARP_Threshold" localSheetId="2">#REF!</definedName>
    <definedName name="ARP_Threshold" localSheetId="5">#REF!</definedName>
    <definedName name="ARP_Threshold">#REF!</definedName>
    <definedName name="Array" localSheetId="2">#REF!</definedName>
    <definedName name="Array" localSheetId="5">#REF!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localSheetId="1" hidden="1">#REF!</definedName>
    <definedName name="AS2StaticLS" localSheetId="6" hidden="1">#REF!</definedName>
    <definedName name="AS2StaticLS" hidden="1">#REF!</definedName>
    <definedName name="AS2SyncStepLS" hidden="1">0</definedName>
    <definedName name="AS2TickmarkLS" localSheetId="2" hidden="1">#REF!</definedName>
    <definedName name="AS2TickmarkLS" localSheetId="5" hidden="1">#REF!</definedName>
    <definedName name="AS2TickmarkLS" hidden="1">#REF!</definedName>
    <definedName name="AS2VersionLS" hidden="1">300</definedName>
    <definedName name="assssssssssssssssssssssssssssssssssssssssss" localSheetId="2" hidden="1">#REF!</definedName>
    <definedName name="assssssssssssssssssssssssssssssssssssssssss" localSheetId="5" hidden="1">#REF!</definedName>
    <definedName name="assssssssssssssssssssssssssssssssssssssssss" localSheetId="1" hidden="1">#REF!</definedName>
    <definedName name="assssssssssssssssssssssssssssssssssssssssss" localSheetId="6" hidden="1">#REF!</definedName>
    <definedName name="assssssssssssssssssssssssssssssssssssssssss" hidden="1">#REF!</definedName>
    <definedName name="Auditor_de_la_entidad" localSheetId="2">[14]TR!#REF!</definedName>
    <definedName name="Auditor_de_la_entidad" localSheetId="5">[14]TR!#REF!</definedName>
    <definedName name="Auditor_de_la_entidad" localSheetId="1">[14]TR!#REF!</definedName>
    <definedName name="Auditor_de_la_entidad" localSheetId="6">[14]TR!#REF!</definedName>
    <definedName name="Auditor_de_la_entidad">[14]TR!#REF!</definedName>
    <definedName name="B" localSheetId="2">#REF!</definedName>
    <definedName name="B" localSheetId="5">#REF!</definedName>
    <definedName name="B" localSheetId="1">#REF!</definedName>
    <definedName name="B" localSheetId="6">#REF!</definedName>
    <definedName name="B">#REF!</definedName>
    <definedName name="Base">[15]Base!$A$3:$AN$2134</definedName>
    <definedName name="_xlnm.Database" localSheetId="2">#REF!</definedName>
    <definedName name="_xlnm.Database" localSheetId="5">#REF!</definedName>
    <definedName name="_xlnm.Database" localSheetId="1">#REF!</definedName>
    <definedName name="_xlnm.Database" localSheetId="6">#REF!</definedName>
    <definedName name="_xlnm.Database">#REF!</definedName>
    <definedName name="basemeta" localSheetId="2">#REF!</definedName>
    <definedName name="basemeta" localSheetId="5">#REF!</definedName>
    <definedName name="basemeta">#REF!</definedName>
    <definedName name="basenueva" localSheetId="2">#REF!</definedName>
    <definedName name="basenueva" localSheetId="5">#REF!</definedName>
    <definedName name="basenueva">#REF!</definedName>
    <definedName name="BB" localSheetId="2">#REF!</definedName>
    <definedName name="BB" localSheetId="5">#REF!</definedName>
    <definedName name="BB">#REF!</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2" hidden="1">#REF!</definedName>
    <definedName name="BIHSIEJFIUDHFSKFVHJSF" localSheetId="5" hidden="1">#REF!</definedName>
    <definedName name="BIHSIEJFIUDHFSKFVHJSF" localSheetId="1" hidden="1">#REF!</definedName>
    <definedName name="BIHSIEJFIUDHFSKFVHJSF" localSheetId="6" hidden="1">#REF!</definedName>
    <definedName name="BIHSIEJFIUDHFSKFVHJSF" hidden="1">#REF!</definedName>
    <definedName name="bjhgugydrfshdxhcfi" localSheetId="2" hidden="1">#REF!</definedName>
    <definedName name="bjhgugydrfshdxhcfi" localSheetId="5" hidden="1">#REF!</definedName>
    <definedName name="bjhgugydrfshdxhcfi" hidden="1">#REF!</definedName>
    <definedName name="BRASIL" localSheetId="2">#REF!</definedName>
    <definedName name="BRASIL" localSheetId="5">#REF!</definedName>
    <definedName name="BRASIL">#REF!</definedName>
    <definedName name="bsusocomb1" localSheetId="2">#REF!</definedName>
    <definedName name="bsusocomb1" localSheetId="5">#REF!</definedName>
    <definedName name="bsusocomb1">#REF!</definedName>
    <definedName name="bsusonorte1" localSheetId="2">#REF!</definedName>
    <definedName name="bsusonorte1" localSheetId="5">#REF!</definedName>
    <definedName name="bsusonorte1">#REF!</definedName>
    <definedName name="bsusosur1" localSheetId="2">#REF!</definedName>
    <definedName name="bsusosur1" localSheetId="5">#REF!</definedName>
    <definedName name="bsusosur1">#REF!</definedName>
    <definedName name="BuiltIn_Print_Area" localSheetId="2">#REF!</definedName>
    <definedName name="BuiltIn_Print_Area" localSheetId="5">#REF!</definedName>
    <definedName name="BuiltIn_Print_Area">#REF!</definedName>
    <definedName name="BuiltIn_Print_Area___0___0___0___0___0" localSheetId="2">#REF!</definedName>
    <definedName name="BuiltIn_Print_Area___0___0___0___0___0" localSheetId="5">#REF!</definedName>
    <definedName name="BuiltIn_Print_Area___0___0___0___0___0">#REF!</definedName>
    <definedName name="BuiltIn_Print_Area___0___0___0___0___0___0">'[16]PPC Provis.Varias'!$C$8:$D$35</definedName>
    <definedName name="BuiltIn_Print_Area___0___0___0___0___0___0___0___0" localSheetId="2">#REF!</definedName>
    <definedName name="BuiltIn_Print_Area___0___0___0___0___0___0___0___0" localSheetId="5">#REF!</definedName>
    <definedName name="BuiltIn_Print_Area___0___0___0___0___0___0___0___0" localSheetId="1">#REF!</definedName>
    <definedName name="BuiltIn_Print_Area___0___0___0___0___0___0___0___0" localSheetId="6">#REF!</definedName>
    <definedName name="BuiltIn_Print_Area___0___0___0___0___0___0___0___0">#REF!</definedName>
    <definedName name="bvbvbbbbbbbbbbbbbbbb" localSheetId="2">'[9]Cálculo del Exceso'!#REF!</definedName>
    <definedName name="bvbvbbbbbbbbbbbbbbbb" localSheetId="5">'[9]Cálculo del Exceso'!#REF!</definedName>
    <definedName name="bvbvbbbbbbbbbbbbbbbb" localSheetId="1">'[9]Cálculo del Exceso'!#REF!</definedName>
    <definedName name="bvbvbbbbbbbbbbbbbbbb" localSheetId="6">'[9]Cálculo del Exceso'!#REF!</definedName>
    <definedName name="bvbvbbbbbbbbbbbbbbbb">'[9]Cálculo del Exceso'!#REF!</definedName>
    <definedName name="canal" localSheetId="2">#REF!</definedName>
    <definedName name="canal" localSheetId="5">#REF!</definedName>
    <definedName name="canal" localSheetId="1">#REF!</definedName>
    <definedName name="canal" localSheetId="6">#REF!</definedName>
    <definedName name="canal">#REF!</definedName>
    <definedName name="Capitali" localSheetId="2">#REF!</definedName>
    <definedName name="Capitali" localSheetId="5">#REF!</definedName>
    <definedName name="Capitali">#REF!</definedName>
    <definedName name="car" hidden="1">'[17] BG Final'!$B$36</definedName>
    <definedName name="CC" localSheetId="2">#REF!</definedName>
    <definedName name="CC" localSheetId="5">#REF!</definedName>
    <definedName name="CC" localSheetId="1">#REF!</definedName>
    <definedName name="CC" localSheetId="6">#REF!</definedName>
    <definedName name="CC">#REF!</definedName>
    <definedName name="cdrogtos" localSheetId="2">#REF!</definedName>
    <definedName name="cdrogtos" localSheetId="5">#REF!</definedName>
    <definedName name="cdrogtos">#REF!</definedName>
    <definedName name="cdrogtoscomb" localSheetId="2">#REF!</definedName>
    <definedName name="cdrogtoscomb" localSheetId="5">#REF!</definedName>
    <definedName name="cdrogtoscomb">#REF!</definedName>
    <definedName name="cdrogtoshold" localSheetId="2">#REF!</definedName>
    <definedName name="cdrogtoshold" localSheetId="5">#REF!</definedName>
    <definedName name="cdrogtoshold">#REF!</definedName>
    <definedName name="CdroGtosHYP" localSheetId="2">#REF!</definedName>
    <definedName name="CdroGtosHYP" localSheetId="5">#REF!</definedName>
    <definedName name="CdroGtosHYP">#REF!</definedName>
    <definedName name="cdrogtosnorte" localSheetId="2">#REF!</definedName>
    <definedName name="cdrogtosnorte" localSheetId="5">#REF!</definedName>
    <definedName name="cdrogtosnorte">#REF!</definedName>
    <definedName name="CdroGtosSAP" localSheetId="2">#REF!</definedName>
    <definedName name="CdroGtosSAP" localSheetId="5">#REF!</definedName>
    <definedName name="CdroGtosSAP">#REF!</definedName>
    <definedName name="cdrogtossur" localSheetId="2">#REF!</definedName>
    <definedName name="cdrogtossur" localSheetId="5">#REF!</definedName>
    <definedName name="cdrogtossur">#REF!</definedName>
    <definedName name="celso">'[18]3210001'!$A$3:$H$3</definedName>
    <definedName name="chart1" localSheetId="2">#REF!</definedName>
    <definedName name="chart1" localSheetId="5">#REF!</definedName>
    <definedName name="chart1" localSheetId="1">#REF!</definedName>
    <definedName name="chart1" localSheetId="6">#REF!</definedName>
    <definedName name="chart1">#REF!</definedName>
    <definedName name="Clasificación_Final" localSheetId="2">[14]TR!#REF!</definedName>
    <definedName name="Clasificación_Final" localSheetId="5">[14]TR!#REF!</definedName>
    <definedName name="Clasificación_Final" localSheetId="1">[14]TR!#REF!</definedName>
    <definedName name="Clasificación_Final" localSheetId="6">[14]TR!#REF!</definedName>
    <definedName name="Clasificación_Final">[14]TR!#REF!</definedName>
    <definedName name="cliente" localSheetId="2">#REF!</definedName>
    <definedName name="cliente" localSheetId="5">#REF!</definedName>
    <definedName name="cliente" localSheetId="1">#REF!</definedName>
    <definedName name="cliente" localSheetId="6">#REF!</definedName>
    <definedName name="cliente">#REF!</definedName>
    <definedName name="cliente2" localSheetId="2">#REF!</definedName>
    <definedName name="cliente2" localSheetId="5">#REF!</definedName>
    <definedName name="cliente2">#REF!</definedName>
    <definedName name="Clientes" localSheetId="2">#REF!</definedName>
    <definedName name="Clientes" localSheetId="5">#REF!</definedName>
    <definedName name="Clientes">#REF!</definedName>
    <definedName name="Clients_Population_Total" localSheetId="2">#REF!</definedName>
    <definedName name="Clients_Population_Total" localSheetId="5">#REF!</definedName>
    <definedName name="Clients_Population_Total">#REF!</definedName>
    <definedName name="CNDCJDHCFJIDFCSICF" localSheetId="2">'[9]Cálculo del Exceso'!#REF!</definedName>
    <definedName name="CNDCJDHCFJIDFCSICF" localSheetId="5">'[9]Cálculo del Exceso'!#REF!</definedName>
    <definedName name="CNDCJDHCFJIDFCSICF">'[9]Cálculo del Exceso'!#REF!</definedName>
    <definedName name="cndsuuuuuuuuuuuuuuuuuuuuuuuuuuuuuuuuuuuuuuuuuuuuuuuuuuuuu" localSheetId="2" hidden="1">#REF!</definedName>
    <definedName name="cndsuuuuuuuuuuuuuuuuuuuuuuuuuuuuuuuuuuuuuuuuuuuuuuuuuuuuu" localSheetId="5" hidden="1">#REF!</definedName>
    <definedName name="cndsuuuuuuuuuuuuuuuuuuuuuuuuuuuuuuuuuuuuuuuuuuuuuuuuuuuuu" localSheetId="1" hidden="1">#REF!</definedName>
    <definedName name="cndsuuuuuuuuuuuuuuuuuuuuuuuuuuuuuuuuuuuuuuuuuuuuuuuuuuuuu" localSheetId="6" hidden="1">#REF!</definedName>
    <definedName name="cndsuuuuuuuuuuuuuuuuuuuuuuuuuuuuuuuuuuuuuuuuuuuuuuuuuuuuu" hidden="1">#REF!</definedName>
    <definedName name="co" localSheetId="2">#REF!</definedName>
    <definedName name="co" localSheetId="5">#REF!</definedName>
    <definedName name="co">#REF!</definedName>
    <definedName name="COMPAÑIAS" localSheetId="2">#REF!</definedName>
    <definedName name="COMPAÑIAS" localSheetId="5">#REF!</definedName>
    <definedName name="COMPAÑIAS">#REF!</definedName>
    <definedName name="Compilacion" localSheetId="2">#REF!</definedName>
    <definedName name="Compilacion" localSheetId="5">#REF!</definedName>
    <definedName name="Compilacion">#REF!</definedName>
    <definedName name="complacu" localSheetId="2">#REF!</definedName>
    <definedName name="complacu" localSheetId="5">#REF!</definedName>
    <definedName name="complacu">#REF!</definedName>
    <definedName name="complemes" localSheetId="2">#REF!</definedName>
    <definedName name="complemes" localSheetId="5">#REF!</definedName>
    <definedName name="complemes">#REF!</definedName>
    <definedName name="Comprador">'[19]Asiento de Ajuste'!$G$4</definedName>
    <definedName name="Computed_Sample_Population_Total" localSheetId="2">#REF!</definedName>
    <definedName name="Computed_Sample_Population_Total" localSheetId="5">#REF!</definedName>
    <definedName name="Computed_Sample_Population_Total" localSheetId="1">#REF!</definedName>
    <definedName name="Computed_Sample_Population_Total" localSheetId="6">#REF!</definedName>
    <definedName name="Computed_Sample_Population_Total">#REF!</definedName>
    <definedName name="COST_MP" localSheetId="2">#REF!</definedName>
    <definedName name="COST_MP" localSheetId="5">#REF!</definedName>
    <definedName name="COST_MP">#REF!</definedName>
    <definedName name="CRC_diciembre_2008" localSheetId="2">'[20]DICIEMBRE 07'!#REF!</definedName>
    <definedName name="CRC_diciembre_2008" localSheetId="5">'[20]DICIEMBRE 07'!#REF!</definedName>
    <definedName name="CRC_diciembre_2008">'[20]DICIEMBRE 07'!#REF!</definedName>
    <definedName name="CRC_marzo_2008" localSheetId="2">'[20]MARZO 08'!#REF!</definedName>
    <definedName name="CRC_marzo_2008" localSheetId="5">'[20]MARZO 08'!#REF!</definedName>
    <definedName name="CRC_marzo_2008">'[20]MARZO 08'!#REF!</definedName>
    <definedName name="crin0010" localSheetId="2">#REF!</definedName>
    <definedName name="crin0010" localSheetId="5">#REF!</definedName>
    <definedName name="crin0010" localSheetId="1">#REF!</definedName>
    <definedName name="crin0010" localSheetId="6">#REF!</definedName>
    <definedName name="crin0010">#REF!</definedName>
    <definedName name="ctovtanorte" localSheetId="2">'[10]CTO VTAS'!#REF!</definedName>
    <definedName name="ctovtanorte" localSheetId="5">'[10]CTO VTAS'!#REF!</definedName>
    <definedName name="ctovtanorte" localSheetId="1">'[10]CTO VTAS'!#REF!</definedName>
    <definedName name="ctovtanorte" localSheetId="6">'[10]CTO VTAS'!#REF!</definedName>
    <definedName name="ctovtanorte">'[10]CTO VTAS'!#REF!</definedName>
    <definedName name="Customer" localSheetId="2">#REF!</definedName>
    <definedName name="Customer" localSheetId="5">#REF!</definedName>
    <definedName name="Customer" localSheetId="1">#REF!</definedName>
    <definedName name="Customer" localSheetId="6">#REF!</definedName>
    <definedName name="Customer">#REF!</definedName>
    <definedName name="customerld" localSheetId="2">#REF!</definedName>
    <definedName name="customerld" localSheetId="5">#REF!</definedName>
    <definedName name="customerld">#REF!</definedName>
    <definedName name="CustomerPCS" localSheetId="2">#REF!</definedName>
    <definedName name="CustomerPCS" localSheetId="5">#REF!</definedName>
    <definedName name="CustomerPCS">#REF!</definedName>
    <definedName name="CY_Accounts_Receivable">'[21]Balance Sheet'!$C$9</definedName>
    <definedName name="CY_Administration" localSheetId="2">#REF!</definedName>
    <definedName name="CY_Administration" localSheetId="5">#REF!</definedName>
    <definedName name="CY_Administration" localSheetId="1">#REF!</definedName>
    <definedName name="CY_Administration" localSheetId="6">#REF!</definedName>
    <definedName name="CY_Administration">#REF!</definedName>
    <definedName name="CY_Cash">'[21]Balance Sheet'!$C$7</definedName>
    <definedName name="CY_Cash_Div_Dec" localSheetId="2">[22]Estado_Resultados!#REF!</definedName>
    <definedName name="CY_Cash_Div_Dec" localSheetId="5">[22]Estado_Resultados!#REF!</definedName>
    <definedName name="CY_Cash_Div_Dec" localSheetId="1">[22]Estado_Resultados!#REF!</definedName>
    <definedName name="CY_Cash_Div_Dec" localSheetId="6">[22]Estado_Resultados!#REF!</definedName>
    <definedName name="CY_Cash_Div_Dec">[22]Estado_Resultados!#REF!</definedName>
    <definedName name="CY_CASH_DIVIDENDS_DECLARED__per_common_share" localSheetId="2">[22]Estado_Resultados!#REF!</definedName>
    <definedName name="CY_CASH_DIVIDENDS_DECLARED__per_common_share" localSheetId="5">[22]Estado_Resultados!#REF!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2">#REF!</definedName>
    <definedName name="CY_Disc_mnth" localSheetId="5">#REF!</definedName>
    <definedName name="CY_Disc_mnth" localSheetId="1">#REF!</definedName>
    <definedName name="CY_Disc_mnth" localSheetId="6">#REF!</definedName>
    <definedName name="CY_Disc_mnth">#REF!</definedName>
    <definedName name="CY_Disc_pd" localSheetId="2">#REF!</definedName>
    <definedName name="CY_Disc_pd" localSheetId="5">#REF!</definedName>
    <definedName name="CY_Disc_pd">#REF!</definedName>
    <definedName name="CY_Discounts" localSheetId="2">#REF!</definedName>
    <definedName name="CY_Discounts" localSheetId="5">#REF!</definedName>
    <definedName name="CY_Discounts">#REF!</definedName>
    <definedName name="CY_Earnings_per_share" localSheetId="2">[22]Razones!#REF!</definedName>
    <definedName name="CY_Earnings_per_share" localSheetId="5">[22]Razones!#REF!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2">#REF!</definedName>
    <definedName name="CY_Intangible_Assets" localSheetId="5">#REF!</definedName>
    <definedName name="CY_Intangible_Assets" localSheetId="1">#REF!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2">#REF!</definedName>
    <definedName name="CY_LIABIL_EQUITY" localSheetId="5">#REF!</definedName>
    <definedName name="CY_LIABIL_EQUITY" localSheetId="1">#REF!</definedName>
    <definedName name="CY_LIABIL_EQUITY" localSheetId="6">#REF!</definedName>
    <definedName name="CY_LIABIL_EQUITY">#REF!</definedName>
    <definedName name="CY_Long_term_Debt__excl_Dfd_Taxes">'[21]Balance Sheet'!$C$28</definedName>
    <definedName name="CY_LT_Debt" localSheetId="2">[22]Balance_General!#REF!</definedName>
    <definedName name="CY_LT_Debt" localSheetId="5">[22]Balance_General!#REF!</definedName>
    <definedName name="CY_LT_Debt" localSheetId="1">[22]Balance_General!#REF!</definedName>
    <definedName name="CY_LT_Debt" localSheetId="6">[22]Balance_General!#REF!</definedName>
    <definedName name="CY_LT_Debt">[22]Balance_General!#REF!</definedName>
    <definedName name="CY_Market_Value_of_Equity" localSheetId="2">[22]Estado_Resultados!#REF!</definedName>
    <definedName name="CY_Market_Value_of_Equity" localSheetId="5">[22]Estado_Resultados!#REF!</definedName>
    <definedName name="CY_Market_Value_of_Equity">[22]Estado_Resultados!#REF!</definedName>
    <definedName name="CY_Marketable_Sec" localSheetId="2">#REF!</definedName>
    <definedName name="CY_Marketable_Sec" localSheetId="5">#REF!</definedName>
    <definedName name="CY_Marketable_Sec" localSheetId="1">#REF!</definedName>
    <definedName name="CY_Marketable_Sec" localSheetId="6">#REF!</definedName>
    <definedName name="CY_Marketable_Sec">#REF!</definedName>
    <definedName name="CY_NET_INCOME">'[23]Income Statement'!$C$33</definedName>
    <definedName name="CY_NET_PROFIT" localSheetId="2">#REF!</definedName>
    <definedName name="CY_NET_PROFIT" localSheetId="5">#REF!</definedName>
    <definedName name="CY_NET_PROFIT" localSheetId="1">#REF!</definedName>
    <definedName name="CY_NET_PROFIT" localSheetId="6">#REF!</definedName>
    <definedName name="CY_NET_PROFIT">#REF!</definedName>
    <definedName name="CY_Net_Revenue">'[21]Income Statement'!$C$7</definedName>
    <definedName name="CY_Operating_Income" localSheetId="2">#REF!</definedName>
    <definedName name="CY_Operating_Income" localSheetId="5">#REF!</definedName>
    <definedName name="CY_Operating_Income" localSheetId="1">#REF!</definedName>
    <definedName name="CY_Operating_Income" localSheetId="6">#REF!</definedName>
    <definedName name="CY_Operating_Income">#REF!</definedName>
    <definedName name="CY_Other" localSheetId="2">#REF!</definedName>
    <definedName name="CY_Other" localSheetId="5">#REF!</definedName>
    <definedName name="CY_Other">#REF!</definedName>
    <definedName name="CY_Other_Curr_Assets" localSheetId="2">#REF!</definedName>
    <definedName name="CY_Other_Curr_Assets" localSheetId="5">#REF!</definedName>
    <definedName name="CY_Other_Curr_Assets">#REF!</definedName>
    <definedName name="CY_Other_LT_Assets" localSheetId="2">#REF!</definedName>
    <definedName name="CY_Other_LT_Assets" localSheetId="5">#REF!</definedName>
    <definedName name="CY_Other_LT_Assets">#REF!</definedName>
    <definedName name="CY_Other_LT_Liabilities" localSheetId="2">#REF!</definedName>
    <definedName name="CY_Other_LT_Liabilities" localSheetId="5">#REF!</definedName>
    <definedName name="CY_Other_LT_Liabilities">#REF!</definedName>
    <definedName name="CY_Preferred_Stock" localSheetId="2">#REF!</definedName>
    <definedName name="CY_Preferred_Stock" localSheetId="5">#REF!</definedName>
    <definedName name="CY_Preferred_Stock">#REF!</definedName>
    <definedName name="CY_QUICK_ASSETS">'[21]Balance Sheet'!$C$11</definedName>
    <definedName name="CY_Ret_mnth" localSheetId="2">#REF!</definedName>
    <definedName name="CY_Ret_mnth" localSheetId="5">#REF!</definedName>
    <definedName name="CY_Ret_mnth" localSheetId="1">#REF!</definedName>
    <definedName name="CY_Ret_mnth" localSheetId="6">#REF!</definedName>
    <definedName name="CY_Ret_mnth">#REF!</definedName>
    <definedName name="CY_Ret_pd" localSheetId="2">#REF!</definedName>
    <definedName name="CY_Ret_pd" localSheetId="5">#REF!</definedName>
    <definedName name="CY_Ret_pd">#REF!</definedName>
    <definedName name="CY_Retained_Earnings" localSheetId="2">#REF!</definedName>
    <definedName name="CY_Retained_Earnings" localSheetId="5">#REF!</definedName>
    <definedName name="CY_Retained_Earnings">#REF!</definedName>
    <definedName name="CY_Returns" localSheetId="2">#REF!</definedName>
    <definedName name="CY_Returns" localSheetId="5">#REF!</definedName>
    <definedName name="CY_Returns">#REF!</definedName>
    <definedName name="CY_Selling" localSheetId="2">#REF!</definedName>
    <definedName name="CY_Selling" localSheetId="5">#REF!</definedName>
    <definedName name="CY_Selling">#REF!</definedName>
    <definedName name="CY_Tangible_Assets" localSheetId="2">#REF!</definedName>
    <definedName name="CY_Tangible_Assets" localSheetId="5">#REF!</definedName>
    <definedName name="CY_Tangible_Assets">#REF!</definedName>
    <definedName name="CY_Tangible_Net_Worth" localSheetId="2">[22]Estado_Resultados!#REF!</definedName>
    <definedName name="CY_Tangible_Net_Worth" localSheetId="5">[22]Estado_Resultados!#REF!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2">[22]Estado_Resultados!#REF!</definedName>
    <definedName name="CY_Weighted_Average" localSheetId="5">[22]Estado_Resultados!#REF!</definedName>
    <definedName name="CY_Weighted_Average" localSheetId="1">[22]Estado_Resultados!#REF!</definedName>
    <definedName name="CY_Weighted_Average" localSheetId="6">[22]Estado_Resultados!#REF!</definedName>
    <definedName name="CY_Weighted_Average">[22]Estado_Resultados!#REF!</definedName>
    <definedName name="CY_Working_Capital" localSheetId="2">[22]Estado_Resultados!#REF!</definedName>
    <definedName name="CY_Working_Capital" localSheetId="5">[22]Estado_Resultados!#REF!</definedName>
    <definedName name="CY_Working_Capital">[22]Estado_Resultados!#REF!</definedName>
    <definedName name="CY_Year_Income_Statement">'[21]Income Statement'!$C$3</definedName>
    <definedName name="d">'[24]Balance General'!$B$10</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localSheetId="1" hidden="1">#REF!</definedName>
    <definedName name="DA_2376883525300000107" localSheetId="6" hidden="1">#REF!</definedName>
    <definedName name="DA_2376883525300000107" hidden="1">#REF!</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hidden="1">{#N/A,#N/A,FALSE,"VOL"}</definedName>
    <definedName name="DASA" localSheetId="2">#REF!</definedName>
    <definedName name="DASA" localSheetId="5">#REF!</definedName>
    <definedName name="DASA" localSheetId="1">#REF!</definedName>
    <definedName name="DASA" localSheetId="6">#REF!</definedName>
    <definedName name="DASA">#REF!</definedName>
    <definedName name="data" localSheetId="2">#REF!</definedName>
    <definedName name="data" localSheetId="5">#REF!</definedName>
    <definedName name="data">#REF!</definedName>
    <definedName name="DATA1" localSheetId="2">#REF!</definedName>
    <definedName name="DATA1" localSheetId="5">#REF!</definedName>
    <definedName name="DATA1">#REF!</definedName>
    <definedName name="DATA10" localSheetId="2">#REF!</definedName>
    <definedName name="DATA10" localSheetId="5">#REF!</definedName>
    <definedName name="DATA10">#REF!</definedName>
    <definedName name="DATA11" localSheetId="2">#REF!</definedName>
    <definedName name="DATA11" localSheetId="5">#REF!</definedName>
    <definedName name="DATA11">#REF!</definedName>
    <definedName name="DATA12" localSheetId="2">#REF!</definedName>
    <definedName name="DATA12" localSheetId="5">#REF!</definedName>
    <definedName name="DATA12">#REF!</definedName>
    <definedName name="DATA13" localSheetId="2">#REF!</definedName>
    <definedName name="DATA13" localSheetId="5">#REF!</definedName>
    <definedName name="DATA13">#REF!</definedName>
    <definedName name="DATA14" localSheetId="2">#REF!</definedName>
    <definedName name="DATA14" localSheetId="5">#REF!</definedName>
    <definedName name="DATA14">#REF!</definedName>
    <definedName name="DATA2" localSheetId="2">#REF!</definedName>
    <definedName name="DATA2" localSheetId="5">#REF!</definedName>
    <definedName name="DATA2">#REF!</definedName>
    <definedName name="DATA3" localSheetId="2">#REF!</definedName>
    <definedName name="DATA3" localSheetId="5">#REF!</definedName>
    <definedName name="DATA3">#REF!</definedName>
    <definedName name="DATA4" localSheetId="2">#REF!</definedName>
    <definedName name="DATA4" localSheetId="5">#REF!</definedName>
    <definedName name="DATA4">#REF!</definedName>
    <definedName name="DATA5" localSheetId="2">#REF!</definedName>
    <definedName name="DATA5" localSheetId="5">#REF!</definedName>
    <definedName name="DATA5">#REF!</definedName>
    <definedName name="DATA6" localSheetId="2">#REF!</definedName>
    <definedName name="DATA6" localSheetId="5">#REF!</definedName>
    <definedName name="DATA6">#REF!</definedName>
    <definedName name="DATA7" localSheetId="2">#REF!</definedName>
    <definedName name="DATA7" localSheetId="5">#REF!</definedName>
    <definedName name="DATA7">#REF!</definedName>
    <definedName name="DATA8" localSheetId="2">#REF!</definedName>
    <definedName name="DATA8" localSheetId="5">#REF!</definedName>
    <definedName name="DATA8">#REF!</definedName>
    <definedName name="DATA9" localSheetId="2">#REF!</definedName>
    <definedName name="DATA9" localSheetId="5">#REF!</definedName>
    <definedName name="DATA9">#REF!</definedName>
    <definedName name="datos" localSheetId="2">#REF!</definedName>
    <definedName name="datos" localSheetId="5">#REF!</definedName>
    <definedName name="datos">#REF!</definedName>
    <definedName name="Days_in_Receivables">'[11]Statistics {pbe}'!$A$2:$G$2,'[11]Statistics {pbe}'!$A$8:$G$8</definedName>
    <definedName name="ddd" localSheetId="1" hidden="1">{#N/A,#N/A,FALSE,"VOL"}</definedName>
    <definedName name="ddd" localSheetId="6" hidden="1">{#N/A,#N/A,FALSE,"VOL"}</definedName>
    <definedName name="ddd" hidden="1">{#N/A,#N/A,FALSE,"VOL"}</definedName>
    <definedName name="dddd">'[18]3210001'!$A$6:$H$70</definedName>
    <definedName name="Debt_Exp_to_Sales">'[11]Statistics {pbe}'!$A$2:$G$2,'[11]Statistics {pbe}'!$A$11:$G$11</definedName>
    <definedName name="Definición" localSheetId="2">#REF!</definedName>
    <definedName name="Definición" localSheetId="5">#REF!</definedName>
    <definedName name="Definición" localSheetId="1">#REF!</definedName>
    <definedName name="Definición" localSheetId="6">#REF!</definedName>
    <definedName name="Definición">#REF!</definedName>
    <definedName name="desc" localSheetId="2">#REF!</definedName>
    <definedName name="desc" localSheetId="5">#REF!</definedName>
    <definedName name="desc">#REF!</definedName>
    <definedName name="detaacu" localSheetId="2">#REF!</definedName>
    <definedName name="detaacu" localSheetId="5">#REF!</definedName>
    <definedName name="detaacu">#REF!</definedName>
    <definedName name="detames" localSheetId="2">#REF!</definedName>
    <definedName name="detames" localSheetId="5">#REF!</definedName>
    <definedName name="detames">#REF!</definedName>
    <definedName name="dgh" localSheetId="2">#REF!</definedName>
    <definedName name="dgh" localSheetId="5">#REF!</definedName>
    <definedName name="dgh">#REF!</definedName>
    <definedName name="Diferencias_de_redondeo" localSheetId="2">#REF!</definedName>
    <definedName name="Diferencias_de_redondeo" localSheetId="5">#REF!</definedName>
    <definedName name="Diferencias_de_redondeo">#REF!</definedName>
    <definedName name="Difference" localSheetId="2">'[9]Cálculo del Exceso'!#REF!</definedName>
    <definedName name="Difference" localSheetId="5">'[9]Cálculo del Exceso'!#REF!</definedName>
    <definedName name="Difference">'[9]Cálculo del Exceso'!#REF!</definedName>
    <definedName name="Disagg_AR_Balance" localSheetId="2">#REF!</definedName>
    <definedName name="Disagg_AR_Balance" localSheetId="5">#REF!</definedName>
    <definedName name="Disagg_AR_Balance" localSheetId="1">#REF!</definedName>
    <definedName name="Disagg_AR_Balance" localSheetId="6">#REF!</definedName>
    <definedName name="Disagg_AR_Balance">#REF!</definedName>
    <definedName name="Disaggregations_SRD" localSheetId="2">#REF!</definedName>
    <definedName name="Disaggregations_SRD" localSheetId="5">#REF!</definedName>
    <definedName name="Disaggregations_SRD">#REF!</definedName>
    <definedName name="Disc_Allowance" localSheetId="2">#REF!</definedName>
    <definedName name="Disc_Allowance" localSheetId="5">#REF!</definedName>
    <definedName name="Disc_Allowance">#REF!</definedName>
    <definedName name="Dist" localSheetId="2">#REF!</definedName>
    <definedName name="Dist" localSheetId="5">#REF!</definedName>
    <definedName name="Dist">#REF!</definedName>
    <definedName name="distribuidores" localSheetId="2">#REF!</definedName>
    <definedName name="distribuidores" localSheetId="5">#REF!</definedName>
    <definedName name="distribuidores">#REF!</definedName>
    <definedName name="Dollar_Threshold" localSheetId="2">#REF!</definedName>
    <definedName name="Dollar_Threshold" localSheetId="5">#REF!</definedName>
    <definedName name="Dollar_Threshold">#REF!</definedName>
    <definedName name="dtt" localSheetId="2" hidden="1">#REF!</definedName>
    <definedName name="dtt" localSheetId="5" hidden="1">#REF!</definedName>
    <definedName name="dtt" hidden="1">#REF!</definedName>
    <definedName name="Edesa" localSheetId="2">#REF!</definedName>
    <definedName name="Edesa" localSheetId="5">#REF!</definedName>
    <definedName name="Edesa">#REF!</definedName>
    <definedName name="emm" localSheetId="2">'[25]Comparativo BG'!#REF!</definedName>
    <definedName name="emm" localSheetId="5">'[25]Comparativo BG'!#REF!</definedName>
    <definedName name="emm">'[25]Comparativo BG'!#REF!</definedName>
    <definedName name="Enriputo" localSheetId="2">#REF!</definedName>
    <definedName name="Enriputo" localSheetId="5">#REF!</definedName>
    <definedName name="Enriputo" localSheetId="1">#REF!</definedName>
    <definedName name="Enriputo" localSheetId="6">#REF!</definedName>
    <definedName name="Enriputo">#REF!</definedName>
    <definedName name="eoafh" localSheetId="2">#REF!</definedName>
    <definedName name="eoafh" localSheetId="5">#REF!</definedName>
    <definedName name="eoafh">#REF!</definedName>
    <definedName name="eoafn" localSheetId="2">#REF!</definedName>
    <definedName name="eoafn" localSheetId="5">#REF!</definedName>
    <definedName name="eoafn">#REF!</definedName>
    <definedName name="eoafs" localSheetId="2">#REF!</definedName>
    <definedName name="eoafs" localSheetId="5">#REF!</definedName>
    <definedName name="eoafs">#REF!</definedName>
    <definedName name="est" localSheetId="2">#REF!</definedName>
    <definedName name="est" localSheetId="5">#REF!</definedName>
    <definedName name="est">#REF!</definedName>
    <definedName name="EST00">'[26]EST 00'!$A$3:$R$211</definedName>
    <definedName name="ESTBF" localSheetId="2">#REF!</definedName>
    <definedName name="ESTBF" localSheetId="5">#REF!</definedName>
    <definedName name="ESTBF" localSheetId="1">#REF!</definedName>
    <definedName name="ESTBF" localSheetId="6">#REF!</definedName>
    <definedName name="ESTBF">#REF!</definedName>
    <definedName name="ESTIMADO" localSheetId="2">#REF!</definedName>
    <definedName name="ESTIMADO" localSheetId="5">#REF!</definedName>
    <definedName name="ESTIMADO">#REF!</definedName>
    <definedName name="ESTIMADOSCONTI">[27]ESTIMADOS!$A$4:$BI$32</definedName>
    <definedName name="EV__LASTREFTIME__" hidden="1">38972.3597337963</definedName>
    <definedName name="EX" localSheetId="2">#REF!</definedName>
    <definedName name="EX" localSheetId="5">#REF!</definedName>
    <definedName name="EX" localSheetId="1">#REF!</definedName>
    <definedName name="EX" localSheetId="6">#REF!</definedName>
    <definedName name="EX">#REF!</definedName>
    <definedName name="Excel_BuiltIn__FilterDatabase_1_1" localSheetId="2">#REF!</definedName>
    <definedName name="Excel_BuiltIn__FilterDatabase_1_1" localSheetId="5">#REF!</definedName>
    <definedName name="Excel_BuiltIn__FilterDatabase_1_1">#REF!</definedName>
    <definedName name="Excel_BuiltIn_Print_Area_6_1_1_1">"$'OMNI 2007'.$#REF!$#REF!:$#REF!$#REF!"</definedName>
    <definedName name="Expected_balance" localSheetId="2">'[9]Cálculo del Exceso'!#REF!</definedName>
    <definedName name="Expected_balance" localSheetId="5">'[9]Cálculo del Exceso'!#REF!</definedName>
    <definedName name="Expected_balance" localSheetId="1">'[9]Cálculo del Exceso'!#REF!</definedName>
    <definedName name="Expected_balance" localSheetId="6">'[9]Cálculo del Exceso'!#REF!</definedName>
    <definedName name="Expected_balance">'[9]Cálculo del Exceso'!#REF!</definedName>
    <definedName name="fdg" localSheetId="2">#REF!</definedName>
    <definedName name="fdg" localSheetId="5">#REF!</definedName>
    <definedName name="fdg" localSheetId="1">#REF!</definedName>
    <definedName name="fdg" localSheetId="6">#REF!</definedName>
    <definedName name="fdg">#REF!</definedName>
    <definedName name="fds" localSheetId="2">#REF!</definedName>
    <definedName name="fds" localSheetId="5">#REF!</definedName>
    <definedName name="fds">#REF!</definedName>
    <definedName name="ffffff" hidden="1">"AS2DocumentBrowse"</definedName>
    <definedName name="fgg" localSheetId="2">#REF!</definedName>
    <definedName name="fgg" localSheetId="5">#REF!</definedName>
    <definedName name="fgg" localSheetId="1">#REF!</definedName>
    <definedName name="fgg" localSheetId="6">#REF!</definedName>
    <definedName name="fgg">#REF!</definedName>
    <definedName name="FNDKSFJKSJFIJSMDF" localSheetId="2">'[9]Cálculo del Exceso'!#REF!</definedName>
    <definedName name="FNDKSFJKSJFIJSMDF" localSheetId="5">'[9]Cálculo del Exceso'!#REF!</definedName>
    <definedName name="FNDKSFJKSJFIJSMDF" localSheetId="1">'[9]Cálculo del Exceso'!#REF!</definedName>
    <definedName name="FNDKSFJKSJFIJSMDF" localSheetId="6">'[9]Cálculo del Exceso'!#REF!</definedName>
    <definedName name="FNDKSFJKSJFIJSMDF">'[9]Cálculo del Exceso'!#REF!</definedName>
    <definedName name="fnjrjkkkkkkkkkkkkkkkk" localSheetId="2" hidden="1">#REF!</definedName>
    <definedName name="fnjrjkkkkkkkkkkkkkkkk" localSheetId="5" hidden="1">#REF!</definedName>
    <definedName name="fnjrjkkkkkkkkkkkkkkkk" localSheetId="1" hidden="1">#REF!</definedName>
    <definedName name="fnjrjkkkkkkkkkkkkkkkk" localSheetId="6" hidden="1">#REF!</definedName>
    <definedName name="fnjrjkkkkkkkkkkkkkkkk" hidden="1">#REF!</definedName>
    <definedName name="GA" localSheetId="2">#REF!</definedName>
    <definedName name="GA" localSheetId="5">#REF!</definedName>
    <definedName name="GA">#REF!</definedName>
    <definedName name="gald" localSheetId="2">#REF!</definedName>
    <definedName name="gald" localSheetId="5">#REF!</definedName>
    <definedName name="gald">#REF!</definedName>
    <definedName name="GAPCS" localSheetId="2">#REF!</definedName>
    <definedName name="GAPCS" localSheetId="5">#REF!</definedName>
    <definedName name="GAPCS">#REF!</definedName>
    <definedName name="GASTOS" localSheetId="2">#REF!</definedName>
    <definedName name="GASTOS" localSheetId="5">#REF!</definedName>
    <definedName name="GASTOS">#REF!</definedName>
    <definedName name="gg">#REF!</definedName>
    <definedName name="grandes3" localSheetId="2">#REF!</definedName>
    <definedName name="grandes3" localSheetId="5">#REF!</definedName>
    <definedName name="grandes3">#REF!</definedName>
    <definedName name="happy" localSheetId="2">'[9]Cálculo del Exceso'!#REF!</definedName>
    <definedName name="happy" localSheetId="5">'[9]Cálculo del Exceso'!#REF!</definedName>
    <definedName name="happy" localSheetId="1">'[9]Cálculo del Exceso'!#REF!</definedName>
    <definedName name="happy" localSheetId="6">'[9]Cálculo del Exceso'!#REF!</definedName>
    <definedName name="happy">'[9]Cálculo del Exceso'!#REF!</definedName>
    <definedName name="hfgdj" localSheetId="2">'[8]Rep. y Mant. Rodados'!#REF!</definedName>
    <definedName name="hfgdj" localSheetId="5">'[8]Rep. y Mant. Rodados'!#REF!</definedName>
    <definedName name="hfgdj">'[8]Rep. y Mant. Rodados'!#REF!</definedName>
    <definedName name="HFSUFKHDDA" localSheetId="2">'[9]Cálculo del Exceso'!#REF!</definedName>
    <definedName name="HFSUFKHDDA" localSheetId="5">'[9]Cálculo del Exceso'!#REF!</definedName>
    <definedName name="HFSUFKHDDA">'[9]Cálculo del Exceso'!#REF!</definedName>
    <definedName name="hgfyfjyfgyyughvyughjygu" localSheetId="2">'[8]Rep. y Mant. Rodados'!#REF!</definedName>
    <definedName name="hgfyfjyfgyyughvyughjygu" localSheetId="5">'[8]Rep. y Mant. Rodados'!#REF!</definedName>
    <definedName name="hgfyfjyfgyyughvyughjygu">'[8]Rep. y Mant. Rodados'!#REF!</definedName>
    <definedName name="hhhh">'[18]3210001'!$G$6:$G$70</definedName>
    <definedName name="hhhhhhhhhjjjjjjjjjjjjjjjjjjjjjjjjjjjjlllllllllllllllllll" localSheetId="2" hidden="1">[28]XREF!#REF!</definedName>
    <definedName name="hhhhhhhhhjjjjjjjjjjjjjjjjjjjjjjjjjjjjlllllllllllllllllll" localSheetId="5" hidden="1">[28]XREF!#REF!</definedName>
    <definedName name="hhhhhhhhhjjjjjjjjjjjjjjjjjjjjjjjjjjjjlllllllllllllllllll" localSheetId="1"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2">#REF!</definedName>
    <definedName name="histor" localSheetId="5">#REF!</definedName>
    <definedName name="histor" localSheetId="1">#REF!</definedName>
    <definedName name="histor" localSheetId="6">#REF!</definedName>
    <definedName name="histor">#REF!</definedName>
    <definedName name="hjhukj" localSheetId="2">'[8]Rep. y Mant. Rodados'!#REF!</definedName>
    <definedName name="hjhukj" localSheetId="5">'[8]Rep. y Mant. Rodados'!#REF!</definedName>
    <definedName name="hjhukj" localSheetId="1">'[8]Rep. y Mant. Rodados'!#REF!</definedName>
    <definedName name="hjhukj" localSheetId="6">'[8]Rep. y Mant. Rodados'!#REF!</definedName>
    <definedName name="hjhukj">'[8]Rep. y Mant. Rodados'!#REF!</definedName>
    <definedName name="hjkhjficjnkdhfoikds" localSheetId="2" hidden="1">#REF!</definedName>
    <definedName name="hjkhjficjnkdhfoikds" localSheetId="5" hidden="1">#REF!</definedName>
    <definedName name="hjkhjficjnkdhfoikds" localSheetId="1" hidden="1">#REF!</definedName>
    <definedName name="hjkhjficjnkdhfoikds" localSheetId="6" hidden="1">#REF!</definedName>
    <definedName name="hjkhjficjnkdhfoikds" hidden="1">#REF!</definedName>
    <definedName name="HJSDHSNHJ" localSheetId="2">'[9]Cálculo del Exceso'!#REF!</definedName>
    <definedName name="HJSDHSNHJ" localSheetId="5">'[9]Cálculo del Exceso'!#REF!</definedName>
    <definedName name="HJSDHSNHJ" localSheetId="1">'[9]Cálculo del Exceso'!#REF!</definedName>
    <definedName name="HJSDHSNHJ" localSheetId="6">'[9]Cálculo del Exceso'!#REF!</definedName>
    <definedName name="HJSDHSNHJ">'[9]Cálculo del Exceso'!#REF!</definedName>
    <definedName name="Hola" localSheetId="2">#REF!</definedName>
    <definedName name="Hola" localSheetId="5">#REF!</definedName>
    <definedName name="Hola" localSheetId="1">#REF!</definedName>
    <definedName name="Hola" localSheetId="6">#REF!</definedName>
    <definedName name="Hola">#REF!</definedName>
    <definedName name="iekjowjrkew\" localSheetId="2">'[9]Cálculo del Exceso'!#REF!</definedName>
    <definedName name="iekjowjrkew\" localSheetId="5">'[9]Cálculo del Exceso'!#REF!</definedName>
    <definedName name="iekjowjrkew\" localSheetId="1">'[9]Cálculo del Exceso'!#REF!</definedName>
    <definedName name="iekjowjrkew\" localSheetId="6">'[9]Cálculo del Exceso'!#REF!</definedName>
    <definedName name="iekjowjrkew\">'[9]Cálculo del Exceso'!#REF!</definedName>
    <definedName name="in" localSheetId="2" hidden="1">#REF!</definedName>
    <definedName name="in" localSheetId="5" hidden="1">#REF!</definedName>
    <definedName name="in" localSheetId="1" hidden="1">#REF!</definedName>
    <definedName name="in" localSheetId="6" hidden="1">#REF!</definedName>
    <definedName name="in" hidden="1">#REF!</definedName>
    <definedName name="INT" localSheetId="2">#REF!</definedName>
    <definedName name="INT" localSheetId="5">#REF!</definedName>
    <definedName name="INT">#REF!</definedName>
    <definedName name="intangcomb" localSheetId="2">#REF!</definedName>
    <definedName name="intangcomb" localSheetId="5">#REF!</definedName>
    <definedName name="intangcomb">#REF!</definedName>
    <definedName name="intanghold" localSheetId="2">#REF!</definedName>
    <definedName name="intanghold" localSheetId="5">#REF!</definedName>
    <definedName name="intanghold">#REF!</definedName>
    <definedName name="intangnorte" localSheetId="2">#REF!</definedName>
    <definedName name="intangnorte" localSheetId="5">#REF!</definedName>
    <definedName name="intangnorte">#REF!</definedName>
    <definedName name="intangsur" localSheetId="2">#REF!</definedName>
    <definedName name="intangsur" localSheetId="5">#REF!</definedName>
    <definedName name="intangsur">#REF!</definedName>
    <definedName name="Interval" localSheetId="2">#REF!</definedName>
    <definedName name="Interval" localSheetId="5">#REF!</definedName>
    <definedName name="Interval">#REF!</definedName>
    <definedName name="Interval_cutoff" localSheetId="2">'[29]Allow {pbe}'!#REF!</definedName>
    <definedName name="Interval_cutoff" localSheetId="5">'[29]Allow {pbe}'!#REF!</definedName>
    <definedName name="Interval_cutoff">'[29]Allow {pbe}'!#REF!</definedName>
    <definedName name="invnorte" localSheetId="2">[10]INVERSIONES!#REF!</definedName>
    <definedName name="invnorte" localSheetId="5">[10]INVERSIONES!#REF!</definedName>
    <definedName name="invnorte">[10]INVERSIONES!#REF!</definedName>
    <definedName name="invsur" localSheetId="2">[10]INVERSIONES!#REF!</definedName>
    <definedName name="invsur" localSheetId="5">[10]INVERSIONES!#REF!</definedName>
    <definedName name="invsur">[10]INVERSIONES!#REF!</definedName>
    <definedName name="J_cutoff" localSheetId="2">'[30]Prev. Incobrables'!#REF!</definedName>
    <definedName name="J_cutoff" localSheetId="5">'[30]Prev. Incobrables'!#REF!</definedName>
    <definedName name="J_cutoff">'[30]Prev. Incobrables'!#REF!</definedName>
    <definedName name="jhhj" localSheetId="2" hidden="1">#REF!</definedName>
    <definedName name="jhhj" localSheetId="5" hidden="1">#REF!</definedName>
    <definedName name="jhhj" localSheetId="1" hidden="1">#REF!</definedName>
    <definedName name="jhhj" localSheetId="6" hidden="1">#REF!</definedName>
    <definedName name="jhhj" hidden="1">#REF!</definedName>
    <definedName name="jjee" localSheetId="2">#REF!</definedName>
    <definedName name="jjee" localSheetId="5">#REF!</definedName>
    <definedName name="jjee">#REF!</definedName>
    <definedName name="jkkj" localSheetId="2" hidden="1">#REF!</definedName>
    <definedName name="jkkj" localSheetId="5" hidden="1">#REF!</definedName>
    <definedName name="jkkj" hidden="1">#REF!</definedName>
    <definedName name="jo" localSheetId="2" hidden="1">'[31]Test de Ventas'!#REF!</definedName>
    <definedName name="jo" localSheetId="5" hidden="1">'[31]Test de Ventas'!#REF!</definedName>
    <definedName name="jo" hidden="1">'[31]Test de Ventas'!#REF!</definedName>
    <definedName name="junio" localSheetId="2">#REF!</definedName>
    <definedName name="junio" localSheetId="5">#REF!</definedName>
    <definedName name="junio" localSheetId="1">#REF!</definedName>
    <definedName name="junio" localSheetId="6">#REF!</definedName>
    <definedName name="junio">#REF!</definedName>
    <definedName name="JYGJHSDSJDFD" localSheetId="2" hidden="1">#REF!</definedName>
    <definedName name="JYGJHSDSJDFD" localSheetId="5" hidden="1">#REF!</definedName>
    <definedName name="JYGJHSDSJDFD" hidden="1">#REF!</definedName>
    <definedName name="K2_WBEVMODE" hidden="1">-1</definedName>
    <definedName name="kdkdk" localSheetId="2">#REF!</definedName>
    <definedName name="kdkdk" localSheetId="5">#REF!</definedName>
    <definedName name="kdkdk">#REF!</definedName>
    <definedName name="kfdg" localSheetId="2">#REF!</definedName>
    <definedName name="kfdg" localSheetId="5">#REF!</definedName>
    <definedName name="kfdg">#REF!</definedName>
    <definedName name="kfg" localSheetId="2">#REF!</definedName>
    <definedName name="kfg" localSheetId="5">#REF!</definedName>
    <definedName name="kfg">#REF!</definedName>
    <definedName name="KVHFLSHVS" localSheetId="2">'[9]Cálculo del Exceso'!#REF!</definedName>
    <definedName name="KVHFLSHVS" localSheetId="5">'[9]Cálculo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2">#REF!</definedName>
    <definedName name="Leadsheet" localSheetId="5">#REF!</definedName>
    <definedName name="Leadsheet" localSheetId="1">#REF!</definedName>
    <definedName name="Leadsheet" localSheetId="6">#REF!</definedName>
    <definedName name="Leadsheet">#REF!</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hidden="1">{#N/A,#N/A,FALSE,"VOL"}</definedName>
    <definedName name="LISTADO" localSheetId="2">'[33]SAN LUIS'!#REF!</definedName>
    <definedName name="LISTADO" localSheetId="5">'[33]SAN LUIS'!#REF!</definedName>
    <definedName name="LISTADO">'[33]SAN LUIS'!#REF!</definedName>
    <definedName name="listasuper" localSheetId="2">#REF!</definedName>
    <definedName name="listasuper" localSheetId="5">#REF!</definedName>
    <definedName name="listasuper" localSheetId="1">#REF!</definedName>
    <definedName name="listasuper" localSheetId="6">#REF!</definedName>
    <definedName name="listasuper">#REF!</definedName>
    <definedName name="LLLLLLLLLLLLLLLLLLLLLLLLLLLLLLLLLLLLLLLLLLLLLLLLLLLLLL" localSheetId="2">'[8]Rep. y Mant. Rodados'!#REF!</definedName>
    <definedName name="LLLLLLLLLLLLLLLLLLLLLLLLLLLLLLLLLLLLLLLLLLLLLLLLLLLLLL" localSheetId="5">'[8]Rep. y Mant. Rodados'!#REF!</definedName>
    <definedName name="LLLLLLLLLLLLLLLLLLLLLLLLLLLLLLLLLLLLLLLLLLLLLLLLLLLLLL" localSheetId="1">'[8]Rep.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2">#REF!</definedName>
    <definedName name="Maintenance" localSheetId="5">#REF!</definedName>
    <definedName name="Maintenance" localSheetId="1">#REF!</definedName>
    <definedName name="Maintenance" localSheetId="6">#REF!</definedName>
    <definedName name="Maintenance">#REF!</definedName>
    <definedName name="maintenanceld" localSheetId="2">#REF!</definedName>
    <definedName name="maintenanceld" localSheetId="5">#REF!</definedName>
    <definedName name="maintenanceld">#REF!</definedName>
    <definedName name="MaintenancePCS" localSheetId="2">#REF!</definedName>
    <definedName name="MaintenancePCS" localSheetId="5">#REF!</definedName>
    <definedName name="MaintenancePCS">#REF!</definedName>
    <definedName name="marca" localSheetId="2">#REF!</definedName>
    <definedName name="marca" localSheetId="5">#REF!</definedName>
    <definedName name="marca">#REF!</definedName>
    <definedName name="Marcas" localSheetId="2">#REF!</definedName>
    <definedName name="Marcas" localSheetId="5">#REF!</definedName>
    <definedName name="Marcas">#REF!</definedName>
    <definedName name="menorte" localSheetId="2">[10]MON.EXTRANJERA!#REF!</definedName>
    <definedName name="menorte" localSheetId="5">[10]MON.EXTRANJERA!#REF!</definedName>
    <definedName name="menorte">[10]MON.EXTRANJERA!#REF!</definedName>
    <definedName name="Minimis" localSheetId="2">#REF!</definedName>
    <definedName name="Minimis" localSheetId="5">#REF!</definedName>
    <definedName name="Minimis" localSheetId="1">#REF!</definedName>
    <definedName name="Minimis" localSheetId="6">#REF!</definedName>
    <definedName name="Minimis">#REF!</definedName>
    <definedName name="MKT" localSheetId="2">#REF!</definedName>
    <definedName name="MKT" localSheetId="5">#REF!</definedName>
    <definedName name="MKT">#REF!</definedName>
    <definedName name="mktld" localSheetId="2">#REF!</definedName>
    <definedName name="mktld" localSheetId="5">#REF!</definedName>
    <definedName name="mktld">#REF!</definedName>
    <definedName name="MKTPCS" localSheetId="2">#REF!</definedName>
    <definedName name="MKTPCS" localSheetId="5">#REF!</definedName>
    <definedName name="MKTPCS">#REF!</definedName>
    <definedName name="Monetary_Precision" localSheetId="2">'[30]Prev. Incobrables'!#REF!</definedName>
    <definedName name="Monetary_Precision" localSheetId="5">'[30]Prev. Incobrables'!#REF!</definedName>
    <definedName name="Monetary_Precision">'[30]Prev. Incobrables'!#REF!</definedName>
    <definedName name="MP" localSheetId="2">#REF!</definedName>
    <definedName name="MP" localSheetId="5">#REF!</definedName>
    <definedName name="MP" localSheetId="1">#REF!</definedName>
    <definedName name="MP" localSheetId="6">#REF!</definedName>
    <definedName name="MP">#REF!</definedName>
    <definedName name="MP_AR_Balance" localSheetId="2">#REF!</definedName>
    <definedName name="MP_AR_Balance" localSheetId="5">#REF!</definedName>
    <definedName name="MP_AR_Balance">#REF!</definedName>
    <definedName name="MP_SRD" localSheetId="2">#REF!</definedName>
    <definedName name="MP_SRD" localSheetId="5">#REF!</definedName>
    <definedName name="MP_SRD">#REF!</definedName>
    <definedName name="Muestrini" hidden="1">3</definedName>
    <definedName name="ncjdbjfkw" localSheetId="2" hidden="1">#REF!</definedName>
    <definedName name="ncjdbjfkw" localSheetId="5" hidden="1">#REF!</definedName>
    <definedName name="ncjdbjfkw" localSheetId="1" hidden="1">#REF!</definedName>
    <definedName name="ncjdbjfkw" localSheetId="6" hidden="1">#REF!</definedName>
    <definedName name="ncjdbjfkw" hidden="1">#REF!</definedName>
    <definedName name="NDJFDOVFD" localSheetId="2" hidden="1">#REF!</definedName>
    <definedName name="NDJFDOVFD" localSheetId="5" hidden="1">#REF!</definedName>
    <definedName name="NDJFDOVFD" hidden="1">#REF!</definedName>
    <definedName name="Networ" localSheetId="2">#REF!</definedName>
    <definedName name="Networ" localSheetId="5">#REF!</definedName>
    <definedName name="Networ">#REF!</definedName>
    <definedName name="Network" localSheetId="2">#REF!</definedName>
    <definedName name="Network" localSheetId="5">#REF!</definedName>
    <definedName name="Network">#REF!</definedName>
    <definedName name="networkld" localSheetId="2">#REF!</definedName>
    <definedName name="networkld" localSheetId="5">#REF!</definedName>
    <definedName name="networkld">#REF!</definedName>
    <definedName name="NetworkPCS" localSheetId="2">#REF!</definedName>
    <definedName name="NetworkPCS" localSheetId="5">#REF!</definedName>
    <definedName name="NetworkPCS">#REF!</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2" hidden="1">#REF!</definedName>
    <definedName name="ngughuiyhuhhhhhhhhhhhhhhhhhh" localSheetId="5" hidden="1">#REF!</definedName>
    <definedName name="ngughuiyhuhhhhhhhhhhhhhhhhhh" localSheetId="1" hidden="1">#REF!</definedName>
    <definedName name="ngughuiyhuhhhhhhhhhhhhhhhhhh" localSheetId="6" hidden="1">#REF!</definedName>
    <definedName name="ngughuiyhuhhhhhhhhhhhhhhhhhh" hidden="1">#REF!</definedName>
    <definedName name="njkhoikh" localSheetId="2" hidden="1">#REF!</definedName>
    <definedName name="njkhoikh" localSheetId="5" hidden="1">#REF!</definedName>
    <definedName name="njkhoikh" hidden="1">#REF!</definedName>
    <definedName name="njsjihsues" localSheetId="2" hidden="1">[28]XREF!#REF!</definedName>
    <definedName name="njsjihsues" localSheetId="5" hidden="1">[28]XREF!#REF!</definedName>
    <definedName name="njsjihsues" hidden="1">[28]XREF!#REF!</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hidden="1">{#N/A,#N/A,FALSE,"VOL"}</definedName>
    <definedName name="nnnnnnnn" localSheetId="2">'[9]Cálculo del Exceso'!#REF!</definedName>
    <definedName name="nnnnnnnn" localSheetId="5">'[9]Cálculo del Exceso'!#REF!</definedName>
    <definedName name="nnnnnnnn">'[9]Cálculo del Exceso'!#REF!</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hidden="1">{#N/A,#N/A,FALSE,"VOL"}</definedName>
    <definedName name="NonTop_Stratum_Value" localSheetId="2">#REF!</definedName>
    <definedName name="NonTop_Stratum_Value" localSheetId="5">#REF!</definedName>
    <definedName name="NonTop_Stratum_Value" localSheetId="1">#REF!</definedName>
    <definedName name="NonTop_Stratum_Value" localSheetId="6">#REF!</definedName>
    <definedName name="NonTop_Stratum_Value">#REF!</definedName>
    <definedName name="Number_of_Selections" localSheetId="2">#REF!</definedName>
    <definedName name="Number_of_Selections" localSheetId="5">#REF!</definedName>
    <definedName name="Number_of_Selections">#REF!</definedName>
    <definedName name="Número_de_Documento" localSheetId="2">'[14]Inventario de créditos'!#REF!</definedName>
    <definedName name="Número_de_Documento" localSheetId="5">'[14]Inventario de créditos'!#REF!</definedName>
    <definedName name="Número_de_Documento">'[14]Inventario de créditos'!#REF!</definedName>
    <definedName name="Numof_Selections2" localSheetId="2">#REF!</definedName>
    <definedName name="Numof_Selections2" localSheetId="5">#REF!</definedName>
    <definedName name="Numof_Selections2" localSheetId="1">#REF!</definedName>
    <definedName name="Numof_Selections2" localSheetId="6">#REF!</definedName>
    <definedName name="Numof_Selections2">#REF!</definedName>
    <definedName name="nvjkbgnjldjgmksjcksdksx" localSheetId="2">'[9]Cálculo del Exceso'!#REF!</definedName>
    <definedName name="nvjkbgnjldjgmksjcksdksx" localSheetId="5">'[9]Cálculo del Exceso'!#REF!</definedName>
    <definedName name="nvjkbgnjldjgmksjcksdksx" localSheetId="1">'[9]Cálculo del Exceso'!#REF!</definedName>
    <definedName name="nvjkbgnjldjgmksjcksdksx" localSheetId="6">'[9]Cálculo del Exceso'!#REF!</definedName>
    <definedName name="nvjkbgnjldjgmksjcksdksx">'[9]Cálculo del Exceso'!#REF!</definedName>
    <definedName name="ñfdsl" localSheetId="2">#REF!</definedName>
    <definedName name="ñfdsl" localSheetId="5">#REF!</definedName>
    <definedName name="ñfdsl" localSheetId="1">#REF!</definedName>
    <definedName name="ñfdsl" localSheetId="6">#REF!</definedName>
    <definedName name="ñfdsl">#REF!</definedName>
    <definedName name="ññ" localSheetId="2">#REF!</definedName>
    <definedName name="ññ" localSheetId="5">#REF!</definedName>
    <definedName name="ññ">#REF!</definedName>
    <definedName name="o" hidden="1">'[34]Análisis Gs.'!$B$31</definedName>
    <definedName name="OLE_LINK1" localSheetId="6">NOTAS!$B$83</definedName>
    <definedName name="OPPROD" localSheetId="2">#REF!</definedName>
    <definedName name="OPPROD" localSheetId="5">#REF!</definedName>
    <definedName name="OPPROD" localSheetId="1">#REF!</definedName>
    <definedName name="OPPROD" localSheetId="6">#REF!</definedName>
    <definedName name="OPPROD">#REF!</definedName>
    <definedName name="opt" localSheetId="2">#REF!</definedName>
    <definedName name="opt" localSheetId="5">#REF!</definedName>
    <definedName name="opt">#REF!</definedName>
    <definedName name="optr" localSheetId="2">#REF!</definedName>
    <definedName name="optr" localSheetId="5">#REF!</definedName>
    <definedName name="optr">#REF!</definedName>
    <definedName name="ot">'[4]Income SAP PCS'!$B$357:$D$368</definedName>
    <definedName name="other">'[4]Income SAP LD'!$B$867:$D$872</definedName>
    <definedName name="Others" localSheetId="2">#REF!</definedName>
    <definedName name="Others" localSheetId="5">#REF!</definedName>
    <definedName name="Others" localSheetId="1">#REF!</definedName>
    <definedName name="Others" localSheetId="6">#REF!</definedName>
    <definedName name="Others">#REF!</definedName>
    <definedName name="othersld" localSheetId="2">#REF!</definedName>
    <definedName name="othersld" localSheetId="5">#REF!</definedName>
    <definedName name="othersld">#REF!</definedName>
    <definedName name="OthersPCS" localSheetId="2">#REF!</definedName>
    <definedName name="OthersPCS" localSheetId="5">#REF!</definedName>
    <definedName name="OthersPCS">#REF!</definedName>
    <definedName name="PARAGUAY" localSheetId="2">#REF!</definedName>
    <definedName name="PARAGUAY" localSheetId="5">#REF!</definedName>
    <definedName name="PARAGUAY">#REF!</definedName>
    <definedName name="participa" localSheetId="2">#REF!</definedName>
    <definedName name="participa" localSheetId="5">#REF!</definedName>
    <definedName name="participa">#REF!</definedName>
    <definedName name="PARTIDA_CONCILIATORIA">'[35]Partidas Conciliatorias'!$I$23</definedName>
    <definedName name="Partidas_seleccionadas_test_de_" localSheetId="2">#REF!</definedName>
    <definedName name="Partidas_seleccionadas_test_de_" localSheetId="5">#REF!</definedName>
    <definedName name="Partidas_seleccionadas_test_de_" localSheetId="1">#REF!</definedName>
    <definedName name="Partidas_seleccionadas_test_de_" localSheetId="6">#REF!</definedName>
    <definedName name="Partidas_seleccionadas_test_de_">#REF!</definedName>
    <definedName name="Partidas_Selecionadas" localSheetId="2">#REF!</definedName>
    <definedName name="Partidas_Selecionadas" localSheetId="5">#REF!</definedName>
    <definedName name="Partidas_Selecionadas">#REF!</definedName>
    <definedName name="Percent_Threshold" localSheetId="2">#REF!</definedName>
    <definedName name="Percent_Threshold" localSheetId="5">#REF!</definedName>
    <definedName name="Percent_Threshold">#REF!</definedName>
    <definedName name="PL_Dollar_Threshold" localSheetId="2">#REF!</definedName>
    <definedName name="PL_Dollar_Threshold" localSheetId="5">#REF!</definedName>
    <definedName name="PL_Dollar_Threshold">#REF!</definedName>
    <definedName name="PL_Percent_Threshold" localSheetId="2">#REF!</definedName>
    <definedName name="PL_Percent_Threshold" localSheetId="5">#REF!</definedName>
    <definedName name="PL_Percent_Threshold">#REF!</definedName>
    <definedName name="pmoslpcomb1" localSheetId="2">#REF!</definedName>
    <definedName name="pmoslpcomb1" localSheetId="5">#REF!</definedName>
    <definedName name="pmoslpcomb1">#REF!</definedName>
    <definedName name="pmoslpcomb2" localSheetId="2">#REF!</definedName>
    <definedName name="pmoslpcomb2" localSheetId="5">#REF!</definedName>
    <definedName name="pmoslpcomb2">#REF!</definedName>
    <definedName name="pmoslpnorte1" localSheetId="2">#REF!</definedName>
    <definedName name="pmoslpnorte1" localSheetId="5">#REF!</definedName>
    <definedName name="pmoslpnorte1">#REF!</definedName>
    <definedName name="pmoslpnorte2" localSheetId="2">#REF!</definedName>
    <definedName name="pmoslpnorte2" localSheetId="5">#REF!</definedName>
    <definedName name="pmoslpnorte2">#REF!</definedName>
    <definedName name="pmoslpsur1" localSheetId="2">#REF!</definedName>
    <definedName name="pmoslpsur1" localSheetId="5">#REF!</definedName>
    <definedName name="pmoslpsur1">#REF!</definedName>
    <definedName name="pmoslpsur2" localSheetId="2">#REF!</definedName>
    <definedName name="pmoslpsur2" localSheetId="5">#REF!</definedName>
    <definedName name="pmoslpsur2">#REF!</definedName>
    <definedName name="POLYAR" localSheetId="2">#REF!</definedName>
    <definedName name="POLYAR" localSheetId="5">#REF!</definedName>
    <definedName name="POLYAR">#REF!</definedName>
    <definedName name="potir" localSheetId="2">#REF!</definedName>
    <definedName name="potir" localSheetId="5">#REF!</definedName>
    <definedName name="potir">#REF!</definedName>
    <definedName name="ppc" localSheetId="2">#REF!</definedName>
    <definedName name="ppc" localSheetId="5">#REF!</definedName>
    <definedName name="ppc">#REF!</definedName>
    <definedName name="pr" localSheetId="2">#REF!</definedName>
    <definedName name="pr" localSheetId="5">#REF!</definedName>
    <definedName name="pr">#REF!</definedName>
    <definedName name="previs" localSheetId="2">#REF!</definedName>
    <definedName name="previs" localSheetId="5">#REF!</definedName>
    <definedName name="previs">#REF!</definedName>
    <definedName name="prevnorte" localSheetId="2">[10]PREVISIONES!#REF!</definedName>
    <definedName name="prevnorte" localSheetId="5">[10]PREVISIONES!#REF!</definedName>
    <definedName name="prevnorte">[10]PREVISIONES!#REF!</definedName>
    <definedName name="prevsur" localSheetId="2">[10]PREVISIONES!#REF!</definedName>
    <definedName name="prevsur" localSheetId="5">[10]PREVISIONES!#REF!</definedName>
    <definedName name="prevsur">[10]PREVISIONES!#REF!</definedName>
    <definedName name="Promedio">'[19]Asiento de Ajuste'!$G$2</definedName>
    <definedName name="PS_Test_de_Gastos" localSheetId="2">#REF!</definedName>
    <definedName name="PS_Test_de_Gastos" localSheetId="5">#REF!</definedName>
    <definedName name="PS_Test_de_Gastos" localSheetId="1">#REF!</definedName>
    <definedName name="PS_Test_de_Gastos" localSheetId="6">#REF!</definedName>
    <definedName name="PS_Test_de_Gastos">#REF!</definedName>
    <definedName name="PY_Accounts_Receivable">'[21]Balance Sheet'!$D$9</definedName>
    <definedName name="PY_Administration" localSheetId="2">#REF!</definedName>
    <definedName name="PY_Administration" localSheetId="5">#REF!</definedName>
    <definedName name="PY_Administration" localSheetId="1">#REF!</definedName>
    <definedName name="PY_Administration" localSheetId="6">#REF!</definedName>
    <definedName name="PY_Administration">#REF!</definedName>
    <definedName name="PY_Cash">'[21]Balance Sheet'!$D$7</definedName>
    <definedName name="PY_Cash_Div_Dec" localSheetId="2">[22]Estado_Resultados!#REF!</definedName>
    <definedName name="PY_Cash_Div_Dec" localSheetId="5">[22]Estado_Resultados!#REF!</definedName>
    <definedName name="PY_Cash_Div_Dec" localSheetId="1">[22]Estado_Resultados!#REF!</definedName>
    <definedName name="PY_Cash_Div_Dec" localSheetId="6">[22]Estado_Resultados!#REF!</definedName>
    <definedName name="PY_Cash_Div_Dec">[22]Estado_Resultados!#REF!</definedName>
    <definedName name="PY_CASH_DIVIDENDS_DECLARED__per_common_share" localSheetId="2">[22]Estado_Resultados!#REF!</definedName>
    <definedName name="PY_CASH_DIVIDENDS_DECLARED__per_common_share" localSheetId="5">[22]Estado_Resultados!#REF!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2">#REF!</definedName>
    <definedName name="PY_Disc_allow" localSheetId="5">#REF!</definedName>
    <definedName name="PY_Disc_allow" localSheetId="1">#REF!</definedName>
    <definedName name="PY_Disc_allow" localSheetId="6">#REF!</definedName>
    <definedName name="PY_Disc_allow">#REF!</definedName>
    <definedName name="PY_Disc_mnth" localSheetId="2">#REF!</definedName>
    <definedName name="PY_Disc_mnth" localSheetId="5">#REF!</definedName>
    <definedName name="PY_Disc_mnth">#REF!</definedName>
    <definedName name="PY_Disc_pd" localSheetId="2">#REF!</definedName>
    <definedName name="PY_Disc_pd" localSheetId="5">#REF!</definedName>
    <definedName name="PY_Disc_pd">#REF!</definedName>
    <definedName name="PY_Discounts" localSheetId="2">#REF!</definedName>
    <definedName name="PY_Discounts" localSheetId="5">#REF!</definedName>
    <definedName name="PY_Discounts">#REF!</definedName>
    <definedName name="PY_Earnings_per_share" localSheetId="2">[22]Razones!#REF!</definedName>
    <definedName name="PY_Earnings_per_share" localSheetId="5">[22]Razones!#REF!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2">#REF!</definedName>
    <definedName name="PY_Intangible_Assets" localSheetId="5">#REF!</definedName>
    <definedName name="PY_Intangible_Assets" localSheetId="1">#REF!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2">#REF!</definedName>
    <definedName name="PY_LIABIL_EQUITY" localSheetId="5">#REF!</definedName>
    <definedName name="PY_LIABIL_EQUITY" localSheetId="1">#REF!</definedName>
    <definedName name="PY_LIABIL_EQUITY" localSheetId="6">#REF!</definedName>
    <definedName name="PY_LIABIL_EQUITY">#REF!</definedName>
    <definedName name="PY_Long_term_Debt__excl_Dfd_Taxes">'[21]Balance Sheet'!$D$28</definedName>
    <definedName name="PY_LT_Debt" localSheetId="2">[22]Balance_General!#REF!</definedName>
    <definedName name="PY_LT_Debt" localSheetId="5">[22]Balance_General!#REF!</definedName>
    <definedName name="PY_LT_Debt" localSheetId="1">[22]Balance_General!#REF!</definedName>
    <definedName name="PY_LT_Debt" localSheetId="6">[22]Balance_General!#REF!</definedName>
    <definedName name="PY_LT_Debt">[22]Balance_General!#REF!</definedName>
    <definedName name="PY_Market_Value_of_Equity" localSheetId="2">[22]Estado_Resultados!#REF!</definedName>
    <definedName name="PY_Market_Value_of_Equity" localSheetId="5">[22]Estado_Resultados!#REF!</definedName>
    <definedName name="PY_Market_Value_of_Equity">[22]Estado_Resultados!#REF!</definedName>
    <definedName name="PY_Marketable_Sec" localSheetId="2">#REF!</definedName>
    <definedName name="PY_Marketable_Sec" localSheetId="5">#REF!</definedName>
    <definedName name="PY_Marketable_Sec" localSheetId="1">#REF!</definedName>
    <definedName name="PY_Marketable_Sec" localSheetId="6">#REF!</definedName>
    <definedName name="PY_Marketable_Sec">#REF!</definedName>
    <definedName name="PY_NET_INCOME">'[23]Income Statement'!$E$33</definedName>
    <definedName name="PY_NET_PROFIT" localSheetId="2">#REF!</definedName>
    <definedName name="PY_NET_PROFIT" localSheetId="5">#REF!</definedName>
    <definedName name="PY_NET_PROFIT" localSheetId="1">#REF!</definedName>
    <definedName name="PY_NET_PROFIT" localSheetId="6">#REF!</definedName>
    <definedName name="PY_NET_PROFIT">#REF!</definedName>
    <definedName name="PY_Net_Revenue">'[21]Income Statement'!$E$7</definedName>
    <definedName name="PY_Operating_Inc" localSheetId="2">#REF!</definedName>
    <definedName name="PY_Operating_Inc" localSheetId="5">#REF!</definedName>
    <definedName name="PY_Operating_Inc" localSheetId="1">#REF!</definedName>
    <definedName name="PY_Operating_Inc" localSheetId="6">#REF!</definedName>
    <definedName name="PY_Operating_Inc">#REF!</definedName>
    <definedName name="PY_Operating_Income" localSheetId="2">#REF!</definedName>
    <definedName name="PY_Operating_Income" localSheetId="5">#REF!</definedName>
    <definedName name="PY_Operating_Income">#REF!</definedName>
    <definedName name="PY_Other_Curr_Assets" localSheetId="2">#REF!</definedName>
    <definedName name="PY_Other_Curr_Assets" localSheetId="5">#REF!</definedName>
    <definedName name="PY_Other_Curr_Assets">#REF!</definedName>
    <definedName name="PY_Other_Exp" localSheetId="2">#REF!</definedName>
    <definedName name="PY_Other_Exp" localSheetId="5">#REF!</definedName>
    <definedName name="PY_Other_Exp">#REF!</definedName>
    <definedName name="PY_Other_LT_Assets" localSheetId="2">#REF!</definedName>
    <definedName name="PY_Other_LT_Assets" localSheetId="5">#REF!</definedName>
    <definedName name="PY_Other_LT_Assets">#REF!</definedName>
    <definedName name="PY_Other_LT_Liabilities" localSheetId="2">#REF!</definedName>
    <definedName name="PY_Other_LT_Liabilities" localSheetId="5">#REF!</definedName>
    <definedName name="PY_Other_LT_Liabilities">#REF!</definedName>
    <definedName name="PY_Preferred_Stock" localSheetId="2">#REF!</definedName>
    <definedName name="PY_Preferred_Stock" localSheetId="5">#REF!</definedName>
    <definedName name="PY_Preferred_Stock">#REF!</definedName>
    <definedName name="PY_QUICK_ASSETS">'[21]Balance Sheet'!$D$11</definedName>
    <definedName name="PY_Ret_allow" localSheetId="2">#REF!</definedName>
    <definedName name="PY_Ret_allow" localSheetId="5">#REF!</definedName>
    <definedName name="PY_Ret_allow" localSheetId="1">#REF!</definedName>
    <definedName name="PY_Ret_allow" localSheetId="6">#REF!</definedName>
    <definedName name="PY_Ret_allow">#REF!</definedName>
    <definedName name="PY_Ret_mnth" localSheetId="2">#REF!</definedName>
    <definedName name="PY_Ret_mnth" localSheetId="5">#REF!</definedName>
    <definedName name="PY_Ret_mnth">#REF!</definedName>
    <definedName name="PY_Ret_pd" localSheetId="2">#REF!</definedName>
    <definedName name="PY_Ret_pd" localSheetId="5">#REF!</definedName>
    <definedName name="PY_Ret_pd">#REF!</definedName>
    <definedName name="PY_Retained_Earnings" localSheetId="2">#REF!</definedName>
    <definedName name="PY_Retained_Earnings" localSheetId="5">#REF!</definedName>
    <definedName name="PY_Retained_Earnings">#REF!</definedName>
    <definedName name="PY_Returns" localSheetId="2">#REF!</definedName>
    <definedName name="PY_Returns" localSheetId="5">#REF!</definedName>
    <definedName name="PY_Returns">#REF!</definedName>
    <definedName name="PY_Selling" localSheetId="2">#REF!</definedName>
    <definedName name="PY_Selling" localSheetId="5">#REF!</definedName>
    <definedName name="PY_Selling">#REF!</definedName>
    <definedName name="PY_Tangible_Assets" localSheetId="2">#REF!</definedName>
    <definedName name="PY_Tangible_Assets" localSheetId="5">#REF!</definedName>
    <definedName name="PY_Tangible_Assets">#REF!</definedName>
    <definedName name="PY_Tangible_Net_Worth" localSheetId="2">[22]Estado_Resultados!#REF!</definedName>
    <definedName name="PY_Tangible_Net_Worth" localSheetId="5">[22]Estado_Resultados!#REF!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2">[22]Estado_Resultados!#REF!</definedName>
    <definedName name="PY_Weighted_Average" localSheetId="5">[22]Estado_Resultados!#REF!</definedName>
    <definedName name="PY_Weighted_Average" localSheetId="1">[22]Estado_Resultados!#REF!</definedName>
    <definedName name="PY_Weighted_Average" localSheetId="6">[22]Estado_Resultados!#REF!</definedName>
    <definedName name="PY_Weighted_Average">[22]Estado_Resultados!#REF!</definedName>
    <definedName name="PY_Working_Capital" localSheetId="2">[22]Estado_Resultados!#REF!</definedName>
    <definedName name="PY_Working_Capital" localSheetId="5">[22]Estado_Resultados!#REF!</definedName>
    <definedName name="PY_Working_Capital">[22]Estado_Resultados!#REF!</definedName>
    <definedName name="PY_Year_Income_Statement">'[21]Income Statement'!$E$3</definedName>
    <definedName name="PY2_Accounts_Receivable" localSheetId="2">[22]Balance_General!#REF!</definedName>
    <definedName name="PY2_Accounts_Receivable" localSheetId="5">[22]Balance_General!#REF!</definedName>
    <definedName name="PY2_Accounts_Receivable" localSheetId="1">[22]Balance_General!#REF!</definedName>
    <definedName name="PY2_Accounts_Receivable" localSheetId="6">[22]Balance_General!#REF!</definedName>
    <definedName name="PY2_Accounts_Receivable">[22]Balance_General!#REF!</definedName>
    <definedName name="PY2_Administration" localSheetId="2">[22]Estado_Resultados!#REF!</definedName>
    <definedName name="PY2_Administration" localSheetId="5">[22]Estado_Resultados!#REF!</definedName>
    <definedName name="PY2_Administration">[22]Estado_Resultados!#REF!</definedName>
    <definedName name="PY2_Cash" localSheetId="2">[22]Balance_General!#REF!</definedName>
    <definedName name="PY2_Cash" localSheetId="5">[22]Balance_General!#REF!</definedName>
    <definedName name="PY2_Cash">[22]Balance_General!#REF!</definedName>
    <definedName name="PY2_Cash_Div_Dec" localSheetId="2">[22]Estado_Resultados!#REF!</definedName>
    <definedName name="PY2_Cash_Div_Dec" localSheetId="5">[22]Estado_Resultados!#REF!</definedName>
    <definedName name="PY2_Cash_Div_Dec">[22]Estado_Resultados!#REF!</definedName>
    <definedName name="PY2_CASH_DIVIDENDS_DECLARED__per_common_share" localSheetId="2">[22]Estado_Resultados!#REF!</definedName>
    <definedName name="PY2_CASH_DIVIDENDS_DECLARED__per_common_share" localSheetId="5">[22]Estado_Resultados!#REF!</definedName>
    <definedName name="PY2_CASH_DIVIDENDS_DECLARED__per_common_share">[22]Estado_Resultados!#REF!</definedName>
    <definedName name="PY2_Common_Equity" localSheetId="2">[22]Balance_General!#REF!</definedName>
    <definedName name="PY2_Common_Equity" localSheetId="5">[22]Balance_General!#REF!</definedName>
    <definedName name="PY2_Common_Equity">[22]Balance_General!#REF!</definedName>
    <definedName name="PY2_Cost_of_Sales" localSheetId="2">[22]Estado_Resultados!#REF!</definedName>
    <definedName name="PY2_Cost_of_Sales" localSheetId="5">[22]Estado_Resultados!#REF!</definedName>
    <definedName name="PY2_Cost_of_Sales">[22]Estado_Resultados!#REF!</definedName>
    <definedName name="PY2_Current_Liabilities" localSheetId="2">[22]Balance_General!#REF!</definedName>
    <definedName name="PY2_Current_Liabilities" localSheetId="5">[22]Balance_General!#REF!</definedName>
    <definedName name="PY2_Current_Liabilities">[22]Balance_General!#REF!</definedName>
    <definedName name="PY2_Depreciation" localSheetId="2">[22]Estado_Resultados!#REF!</definedName>
    <definedName name="PY2_Depreciation" localSheetId="5">[22]Estado_Resultados!#REF!</definedName>
    <definedName name="PY2_Depreciation">[22]Estado_Resultados!#REF!</definedName>
    <definedName name="PY2_Disc._Ops.">'[23]Income Statement'!$L$27</definedName>
    <definedName name="PY2_Earnings_per_share" localSheetId="2">[22]Razones!#REF!</definedName>
    <definedName name="PY2_Earnings_per_share" localSheetId="5">[22]Razones!#REF!</definedName>
    <definedName name="PY2_Earnings_per_share" localSheetId="1">[22]Razones!#REF!</definedName>
    <definedName name="PY2_Earnings_per_share" localSheetId="6">[22]Razones!#REF!</definedName>
    <definedName name="PY2_Earnings_per_share">[22]Razones!#REF!</definedName>
    <definedName name="PY2_Extraord.">'[23]Income Statement'!$L$31</definedName>
    <definedName name="PY2_Gross_Profit" localSheetId="2">[22]Estado_Resultados!#REF!</definedName>
    <definedName name="PY2_Gross_Profit" localSheetId="5">[22]Estado_Resultados!#REF!</definedName>
    <definedName name="PY2_Gross_Profit" localSheetId="1">[22]Estado_Resultados!#REF!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2">[22]Estado_Resultados!#REF!</definedName>
    <definedName name="PY2_Inc_Bef_Tax" localSheetId="5">[22]Estado_Resultados!#REF!</definedName>
    <definedName name="PY2_Inc_Bef_Tax" localSheetId="1">[22]Estado_Resultados!#REF!</definedName>
    <definedName name="PY2_Inc_Bef_Tax" localSheetId="6">[22]Estado_Resultados!#REF!</definedName>
    <definedName name="PY2_Inc_Bef_Tax">[22]Estado_Resultados!#REF!</definedName>
    <definedName name="PY2_Intangible_Assets" localSheetId="2">[22]Balance_General!#REF!</definedName>
    <definedName name="PY2_Intangible_Assets" localSheetId="5">[22]Balance_General!#REF!</definedName>
    <definedName name="PY2_Intangible_Assets">[22]Balance_General!#REF!</definedName>
    <definedName name="PY2_Interest_Expense" localSheetId="2">[22]Estado_Resultados!#REF!</definedName>
    <definedName name="PY2_Interest_Expense" localSheetId="5">[22]Estado_Resultados!#REF!</definedName>
    <definedName name="PY2_Interest_Expense">[22]Estado_Resultados!#REF!</definedName>
    <definedName name="PY2_Inventory" localSheetId="2">[22]Balance_General!#REF!</definedName>
    <definedName name="PY2_Inventory" localSheetId="5">[22]Balance_General!#REF!</definedName>
    <definedName name="PY2_Inventory">[22]Balance_General!#REF!</definedName>
    <definedName name="PY2_LIABIL_EQUITY" localSheetId="2">[22]Balance_General!#REF!</definedName>
    <definedName name="PY2_LIABIL_EQUITY" localSheetId="5">[22]Balance_General!#REF!</definedName>
    <definedName name="PY2_LIABIL_EQUITY">[22]Balance_General!#REF!</definedName>
    <definedName name="PY2_Long_term_Debt__excl_Dfd_Taxes" localSheetId="2">[22]Balance_General!#REF!</definedName>
    <definedName name="PY2_Long_term_Debt__excl_Dfd_Taxes" localSheetId="5">[22]Balance_General!#REF!</definedName>
    <definedName name="PY2_Long_term_Debt__excl_Dfd_Taxes">[22]Balance_General!#REF!</definedName>
    <definedName name="PY2_LT_Debt" localSheetId="2">[22]Balance_General!#REF!</definedName>
    <definedName name="PY2_LT_Debt" localSheetId="5">[22]Balance_General!#REF!</definedName>
    <definedName name="PY2_LT_Debt">[22]Balance_General!#REF!</definedName>
    <definedName name="PY2_Market_Value_of_Equity" localSheetId="2">[22]Estado_Resultados!#REF!</definedName>
    <definedName name="PY2_Market_Value_of_Equity" localSheetId="5">[22]Estado_Resultados!#REF!</definedName>
    <definedName name="PY2_Market_Value_of_Equity">[22]Estado_Resultados!#REF!</definedName>
    <definedName name="PY2_Marketable_Sec" localSheetId="2">[22]Balance_General!#REF!</definedName>
    <definedName name="PY2_Marketable_Sec" localSheetId="5">[22]Balance_General!#REF!</definedName>
    <definedName name="PY2_Marketable_Sec">[22]Balance_General!#REF!</definedName>
    <definedName name="PY2_NET_INCOME">'[23]Income Statement'!$L$33</definedName>
    <definedName name="PY2_NET_PROFIT" localSheetId="2">[22]Estado_Resultados!#REF!</definedName>
    <definedName name="PY2_NET_PROFIT" localSheetId="5">[22]Estado_Resultados!#REF!</definedName>
    <definedName name="PY2_NET_PROFIT" localSheetId="1">[22]Estado_Resultados!#REF!</definedName>
    <definedName name="PY2_NET_PROFIT" localSheetId="6">[22]Estado_Resultados!#REF!</definedName>
    <definedName name="PY2_NET_PROFIT">[22]Estado_Resultados!#REF!</definedName>
    <definedName name="PY2_Net_Revenue" localSheetId="2">[22]Estado_Resultados!#REF!</definedName>
    <definedName name="PY2_Net_Revenue" localSheetId="5">[22]Estado_Resultados!#REF!</definedName>
    <definedName name="PY2_Net_Revenue">[22]Estado_Resultados!#REF!</definedName>
    <definedName name="PY2_Operating_Inc" localSheetId="2">[22]Estado_Resultados!#REF!</definedName>
    <definedName name="PY2_Operating_Inc" localSheetId="5">[22]Estado_Resultados!#REF!</definedName>
    <definedName name="PY2_Operating_Inc">[22]Estado_Resultados!#REF!</definedName>
    <definedName name="PY2_Operating_Income" localSheetId="2">[22]Estado_Resultados!#REF!</definedName>
    <definedName name="PY2_Operating_Income" localSheetId="5">[22]Estado_Resultados!#REF!</definedName>
    <definedName name="PY2_Operating_Income">[22]Estado_Resultados!#REF!</definedName>
    <definedName name="PY2_Other_Curr_Assets" localSheetId="2">[22]Balance_General!#REF!</definedName>
    <definedName name="PY2_Other_Curr_Assets" localSheetId="5">[22]Balance_General!#REF!</definedName>
    <definedName name="PY2_Other_Curr_Assets">[22]Balance_General!#REF!</definedName>
    <definedName name="PY2_Other_Exp." localSheetId="2">[22]Estado_Resultados!#REF!</definedName>
    <definedName name="PY2_Other_Exp." localSheetId="5">[22]Estado_Resultados!#REF!</definedName>
    <definedName name="PY2_Other_Exp.">[22]Estado_Resultados!#REF!</definedName>
    <definedName name="PY2_Other_LT_Assets" localSheetId="2">[22]Balance_General!#REF!</definedName>
    <definedName name="PY2_Other_LT_Assets" localSheetId="5">[22]Balance_General!#REF!</definedName>
    <definedName name="PY2_Other_LT_Assets">[22]Balance_General!#REF!</definedName>
    <definedName name="PY2_Other_LT_Liabilities" localSheetId="2">[22]Balance_General!#REF!</definedName>
    <definedName name="PY2_Other_LT_Liabilities" localSheetId="5">[22]Balance_General!#REF!</definedName>
    <definedName name="PY2_Other_LT_Liabilities">[22]Balance_General!#REF!</definedName>
    <definedName name="PY2_Preferred_Stock" localSheetId="2">[22]Balance_General!#REF!</definedName>
    <definedName name="PY2_Preferred_Stock" localSheetId="5">[22]Balance_General!#REF!</definedName>
    <definedName name="PY2_Preferred_Stock">[22]Balance_General!#REF!</definedName>
    <definedName name="PY2_QUICK_ASSETS" localSheetId="2">[22]Balance_General!#REF!</definedName>
    <definedName name="PY2_QUICK_ASSETS" localSheetId="5">[22]Balance_General!#REF!</definedName>
    <definedName name="PY2_QUICK_ASSETS">[22]Balance_General!#REF!</definedName>
    <definedName name="PY2_Retained_Earnings" localSheetId="2">[22]Balance_General!#REF!</definedName>
    <definedName name="PY2_Retained_Earnings" localSheetId="5">[22]Balance_General!#REF!</definedName>
    <definedName name="PY2_Retained_Earnings">[22]Balance_General!#REF!</definedName>
    <definedName name="PY2_Selling" localSheetId="2">[22]Estado_Resultados!#REF!</definedName>
    <definedName name="PY2_Selling" localSheetId="5">[22]Estado_Resultados!#REF!</definedName>
    <definedName name="PY2_Selling">[22]Estado_Resultados!#REF!</definedName>
    <definedName name="PY2_Tangible_Assets" localSheetId="2">[22]Balance_General!#REF!</definedName>
    <definedName name="PY2_Tangible_Assets" localSheetId="5">[22]Balance_General!#REF!</definedName>
    <definedName name="PY2_Tangible_Assets">[22]Balance_General!#REF!</definedName>
    <definedName name="PY2_Tangible_Net_Worth" localSheetId="2">[22]Estado_Resultados!#REF!</definedName>
    <definedName name="PY2_Tangible_Net_Worth" localSheetId="5">[22]Estado_Resultados!#REF!</definedName>
    <definedName name="PY2_Tangible_Net_Worth">[22]Estado_Resultados!#REF!</definedName>
    <definedName name="PY2_Taxes" localSheetId="2">[22]Estado_Resultados!#REF!</definedName>
    <definedName name="PY2_Taxes" localSheetId="5">[22]Estado_Resultados!#REF!</definedName>
    <definedName name="PY2_Taxes">[22]Estado_Resultados!#REF!</definedName>
    <definedName name="PY2_TOTAL_ASSETS" localSheetId="2">[22]Balance_General!#REF!</definedName>
    <definedName name="PY2_TOTAL_ASSETS" localSheetId="5">[22]Balance_General!#REF!</definedName>
    <definedName name="PY2_TOTAL_ASSETS">[22]Balance_General!#REF!</definedName>
    <definedName name="PY2_TOTAL_CURR_ASSETS" localSheetId="2">[22]Balance_General!#REF!</definedName>
    <definedName name="PY2_TOTAL_CURR_ASSETS" localSheetId="5">[22]Balance_General!#REF!</definedName>
    <definedName name="PY2_TOTAL_CURR_ASSETS">[22]Balance_General!#REF!</definedName>
    <definedName name="PY2_TOTAL_DEBT" localSheetId="2">[22]Balance_General!#REF!</definedName>
    <definedName name="PY2_TOTAL_DEBT" localSheetId="5">[22]Balance_General!#REF!</definedName>
    <definedName name="PY2_TOTAL_DEBT">[22]Balance_General!#REF!</definedName>
    <definedName name="PY2_TOTAL_EQUITY" localSheetId="2">[22]Balance_General!#REF!</definedName>
    <definedName name="PY2_TOTAL_EQUITY" localSheetId="5">[22]Balance_General!#REF!</definedName>
    <definedName name="PY2_TOTAL_EQUITY">[22]Balance_General!#REF!</definedName>
    <definedName name="PY2_Trade_Payables" localSheetId="2">[22]Balance_General!#REF!</definedName>
    <definedName name="PY2_Trade_Payables" localSheetId="5">[22]Balance_General!#REF!</definedName>
    <definedName name="PY2_Trade_Payables">[22]Balance_General!#REF!</definedName>
    <definedName name="PY2_Weighted_Average" localSheetId="2">[22]Estado_Resultados!#REF!</definedName>
    <definedName name="PY2_Weighted_Average" localSheetId="5">[22]Estado_Resultados!#REF!</definedName>
    <definedName name="PY2_Weighted_Average">[22]Estado_Resultados!#REF!</definedName>
    <definedName name="PY2_Working_Capital" localSheetId="2">[22]Estado_Resultados!#REF!</definedName>
    <definedName name="PY2_Working_Capital" localSheetId="5">[22]Estado_Resultados!#REF!</definedName>
    <definedName name="PY2_Working_Capital">[22]Estado_Resultados!#REF!</definedName>
    <definedName name="PY2_Year_Income_Statement" localSheetId="2">[22]Estado_Resultados!#REF!</definedName>
    <definedName name="PY2_Year_Income_Statement" localSheetId="5">[22]Estado_Resultados!#REF!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2">#REF!</definedName>
    <definedName name="PY3_Intangible_Assets" localSheetId="5">#REF!</definedName>
    <definedName name="PY3_Intangible_Assets" localSheetId="1">#REF!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2">#REF!</definedName>
    <definedName name="PY3_Marketable_Sec" localSheetId="5">#REF!</definedName>
    <definedName name="PY3_Marketable_Sec" localSheetId="1">#REF!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2">#REF!</definedName>
    <definedName name="PY3_Other_Curr_Assets" localSheetId="5">#REF!</definedName>
    <definedName name="PY3_Other_Curr_Assets" localSheetId="1">#REF!</definedName>
    <definedName name="PY3_Other_Curr_Assets" localSheetId="6">#REF!</definedName>
    <definedName name="PY3_Other_Curr_Assets">#REF!</definedName>
    <definedName name="PY3_Other_Exp.">'[23]Income Statement'!$S$14</definedName>
    <definedName name="PY3_Other_LT_Assets" localSheetId="2">#REF!</definedName>
    <definedName name="PY3_Other_LT_Assets" localSheetId="5">#REF!</definedName>
    <definedName name="PY3_Other_LT_Assets" localSheetId="1">#REF!</definedName>
    <definedName name="PY3_Other_LT_Assets" localSheetId="6">#REF!</definedName>
    <definedName name="PY3_Other_LT_Assets">#REF!</definedName>
    <definedName name="PY3_Other_LT_Liabilities" localSheetId="2">#REF!</definedName>
    <definedName name="PY3_Other_LT_Liabilities" localSheetId="5">#REF!</definedName>
    <definedName name="PY3_Other_LT_Liabilities">#REF!</definedName>
    <definedName name="PY3_Preferred_Stock" localSheetId="2">#REF!</definedName>
    <definedName name="PY3_Preferred_Stock" localSheetId="5">#REF!</definedName>
    <definedName name="PY3_Preferred_Stock">#REF!</definedName>
    <definedName name="PY3_QUICK_ASSETS">'[21]Balance Sheet'!$P$11</definedName>
    <definedName name="PY3_Retained_Earnings" localSheetId="2">#REF!</definedName>
    <definedName name="PY3_Retained_Earnings" localSheetId="5">#REF!</definedName>
    <definedName name="PY3_Retained_Earnings" localSheetId="1">#REF!</definedName>
    <definedName name="PY3_Retained_Earnings" localSheetId="6">#REF!</definedName>
    <definedName name="PY3_Retained_Earnings">#REF!</definedName>
    <definedName name="PY3_Selling">'[23]Income Statement'!$S$13</definedName>
    <definedName name="PY3_Tangible_Assets" localSheetId="2">#REF!</definedName>
    <definedName name="PY3_Tangible_Assets" localSheetId="5">#REF!</definedName>
    <definedName name="PY3_Tangible_Assets" localSheetId="1">#REF!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2">#REF!</definedName>
    <definedName name="PY4_Intangible_Assets" localSheetId="5">#REF!</definedName>
    <definedName name="PY4_Intangible_Assets" localSheetId="1">#REF!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2">#REF!</definedName>
    <definedName name="PY4_Marketable_Sec" localSheetId="5">#REF!</definedName>
    <definedName name="PY4_Marketable_Sec" localSheetId="1">#REF!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2">#REF!</definedName>
    <definedName name="PY4_Other_Cur_Assets" localSheetId="5">#REF!</definedName>
    <definedName name="PY4_Other_Cur_Assets" localSheetId="1">#REF!</definedName>
    <definedName name="PY4_Other_Cur_Assets" localSheetId="6">#REF!</definedName>
    <definedName name="PY4_Other_Cur_Assets">#REF!</definedName>
    <definedName name="PY4_Other_Exp.">'[23]Income Statement'!$U$14</definedName>
    <definedName name="PY4_Other_LT_Assets" localSheetId="2">#REF!</definedName>
    <definedName name="PY4_Other_LT_Assets" localSheetId="5">#REF!</definedName>
    <definedName name="PY4_Other_LT_Assets" localSheetId="1">#REF!</definedName>
    <definedName name="PY4_Other_LT_Assets" localSheetId="6">#REF!</definedName>
    <definedName name="PY4_Other_LT_Assets">#REF!</definedName>
    <definedName name="PY4_Other_LT_Liabilities" localSheetId="2">#REF!</definedName>
    <definedName name="PY4_Other_LT_Liabilities" localSheetId="5">#REF!</definedName>
    <definedName name="PY4_Other_LT_Liabilities">#REF!</definedName>
    <definedName name="PY4_Preferred_Stock" localSheetId="2">#REF!</definedName>
    <definedName name="PY4_Preferred_Stock" localSheetId="5">#REF!</definedName>
    <definedName name="PY4_Preferred_Stock">#REF!</definedName>
    <definedName name="PY4_QUICK_ASSETS">'[21]Balance Sheet'!$Q$11</definedName>
    <definedName name="PY4_Retained_Earnings" localSheetId="2">#REF!</definedName>
    <definedName name="PY4_Retained_Earnings" localSheetId="5">#REF!</definedName>
    <definedName name="PY4_Retained_Earnings" localSheetId="1">#REF!</definedName>
    <definedName name="PY4_Retained_Earnings" localSheetId="6">#REF!</definedName>
    <definedName name="PY4_Retained_Earnings">#REF!</definedName>
    <definedName name="PY4_Selling">'[23]Income Statement'!$U$13</definedName>
    <definedName name="PY4_Tangible_Assets" localSheetId="2">#REF!</definedName>
    <definedName name="PY4_Tangible_Assets" localSheetId="5">#REF!</definedName>
    <definedName name="PY4_Tangible_Assets" localSheetId="1">#REF!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2">#REF!</definedName>
    <definedName name="PY5_Accounts_Receivable" localSheetId="5">#REF!</definedName>
    <definedName name="PY5_Accounts_Receivable" localSheetId="1">#REF!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2">#REF!</definedName>
    <definedName name="PY5_Intangible_Assets" localSheetId="5">#REF!</definedName>
    <definedName name="PY5_Intangible_Assets" localSheetId="1">#REF!</definedName>
    <definedName name="PY5_Intangible_Assets" localSheetId="6">#REF!</definedName>
    <definedName name="PY5_Intangible_Assets">#REF!</definedName>
    <definedName name="PY5_Interest_Expense">'[21]Income Statement'!$W$19</definedName>
    <definedName name="PY5_Inventory" localSheetId="2">#REF!</definedName>
    <definedName name="PY5_Inventory" localSheetId="5">#REF!</definedName>
    <definedName name="PY5_Inventory" localSheetId="1">#REF!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2">#REF!</definedName>
    <definedName name="PY5_Marketable_Sec" localSheetId="5">#REF!</definedName>
    <definedName name="PY5_Marketable_Sec" localSheetId="1">#REF!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2">#REF!</definedName>
    <definedName name="PY5_Other_Curr_Assets" localSheetId="5">#REF!</definedName>
    <definedName name="PY5_Other_Curr_Assets" localSheetId="1">#REF!</definedName>
    <definedName name="PY5_Other_Curr_Assets" localSheetId="6">#REF!</definedName>
    <definedName name="PY5_Other_Curr_Assets">#REF!</definedName>
    <definedName name="PY5_Other_Exp.">'[23]Income Statement'!$W$14</definedName>
    <definedName name="PY5_Other_LT_Assets" localSheetId="2">#REF!</definedName>
    <definedName name="PY5_Other_LT_Assets" localSheetId="5">#REF!</definedName>
    <definedName name="PY5_Other_LT_Assets" localSheetId="1">#REF!</definedName>
    <definedName name="PY5_Other_LT_Assets" localSheetId="6">#REF!</definedName>
    <definedName name="PY5_Other_LT_Assets">#REF!</definedName>
    <definedName name="PY5_Other_LT_Liabilities" localSheetId="2">#REF!</definedName>
    <definedName name="PY5_Other_LT_Liabilities" localSheetId="5">#REF!</definedName>
    <definedName name="PY5_Other_LT_Liabilities">#REF!</definedName>
    <definedName name="PY5_Preferred_Stock" localSheetId="2">#REF!</definedName>
    <definedName name="PY5_Preferred_Stock" localSheetId="5">#REF!</definedName>
    <definedName name="PY5_Preferred_Stock">#REF!</definedName>
    <definedName name="PY5_QUICK_ASSETS">'[21]Balance Sheet'!$R$11</definedName>
    <definedName name="PY5_Retained_Earnings" localSheetId="2">#REF!</definedName>
    <definedName name="PY5_Retained_Earnings" localSheetId="5">#REF!</definedName>
    <definedName name="PY5_Retained_Earnings" localSheetId="1">#REF!</definedName>
    <definedName name="PY5_Retained_Earnings" localSheetId="6">#REF!</definedName>
    <definedName name="PY5_Retained_Earnings">#REF!</definedName>
    <definedName name="PY5_Selling">'[23]Income Statement'!$W$13</definedName>
    <definedName name="PY5_Tangible_Assets" localSheetId="2">#REF!</definedName>
    <definedName name="PY5_Tangible_Assets" localSheetId="5">#REF!</definedName>
    <definedName name="PY5_Tangible_Assets" localSheetId="1">#REF!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2">#REF!</definedName>
    <definedName name="QGPL_CLTESLB" localSheetId="5">#REF!</definedName>
    <definedName name="QGPL_CLTESLB" localSheetId="1">#REF!</definedName>
    <definedName name="QGPL_CLTESLB" localSheetId="6">#REF!</definedName>
    <definedName name="QGPL_CLTESLB">#REF!</definedName>
    <definedName name="quarter" localSheetId="2">#REF!</definedName>
    <definedName name="quarter" localSheetId="5">#REF!</definedName>
    <definedName name="quarter">#REF!</definedName>
    <definedName name="R_Factor" localSheetId="2">#REF!</definedName>
    <definedName name="R_Factor" localSheetId="5">#REF!</definedName>
    <definedName name="R_Factor">#REF!</definedName>
    <definedName name="R_Factor_AR_Balance" localSheetId="2">#REF!</definedName>
    <definedName name="R_Factor_AR_Balance" localSheetId="5">#REF!</definedName>
    <definedName name="R_Factor_AR_Balance">#REF!</definedName>
    <definedName name="R_Factor_SRD" localSheetId="2">#REF!</definedName>
    <definedName name="R_Factor_SRD" localSheetId="5">#REF!</definedName>
    <definedName name="R_Factor_SRD">#REF!</definedName>
    <definedName name="rdos" localSheetId="2">[36]BG!#REF!</definedName>
    <definedName name="rdos" localSheetId="5">[36]BG!#REF!</definedName>
    <definedName name="rdos">[36]BG!#REF!</definedName>
    <definedName name="Residual_difference" localSheetId="2">'[9]Cálculo del Exceso'!#REF!</definedName>
    <definedName name="Residual_difference" localSheetId="5">'[9]Cálculo del Exceso'!#REF!</definedName>
    <definedName name="Residual_difference">'[9]Cálculo del Exceso'!#REF!</definedName>
    <definedName name="resumen" localSheetId="2" hidden="1">'[37]Sumaria de Confirmaciones'!#REF!</definedName>
    <definedName name="resumen" localSheetId="5" hidden="1">'[37]Sumaria de Confirmaciones'!#REF!</definedName>
    <definedName name="resumen" hidden="1">'[37]Sumaria de Confirmaciones'!#REF!</definedName>
    <definedName name="Ret_Allowance" localSheetId="2">#REF!</definedName>
    <definedName name="Ret_Allowance" localSheetId="5">#REF!</definedName>
    <definedName name="Ret_Allowance" localSheetId="1">#REF!</definedName>
    <definedName name="Ret_Allowance" localSheetId="6">#REF!</definedName>
    <definedName name="Ret_Allowance">#REF!</definedName>
    <definedName name="REUMEN" localSheetId="2">'[38]Cos-nue'!#REF!</definedName>
    <definedName name="REUMEN" localSheetId="5">'[38]Cos-nue'!#REF!</definedName>
    <definedName name="REUMEN" localSheetId="1">'[38]Cos-nue'!#REF!</definedName>
    <definedName name="REUMEN" localSheetId="6">'[38]Cos-nue'!#REF!</definedName>
    <definedName name="REUMEN">'[38]Cos-nue'!#REF!</definedName>
    <definedName name="roie" localSheetId="2">#REF!</definedName>
    <definedName name="roie" localSheetId="5">#REF!</definedName>
    <definedName name="roie" localSheetId="1">#REF!</definedName>
    <definedName name="roie" localSheetId="6">#REF!</definedName>
    <definedName name="roie">#REF!</definedName>
    <definedName name="rr" localSheetId="2">[22]Estado_Resultados!#REF!</definedName>
    <definedName name="rr" localSheetId="5">[22]Estado_Resultados!#REF!</definedName>
    <definedName name="rr" localSheetId="1">[22]Estado_Resultados!#REF!</definedName>
    <definedName name="rr" localSheetId="6">[22]Estado_Resultados!#REF!</definedName>
    <definedName name="rr">[22]Estado_Resultados!#REF!</definedName>
    <definedName name="rt" localSheetId="2">#REF!</definedName>
    <definedName name="rt" localSheetId="5">#REF!</definedName>
    <definedName name="rt" localSheetId="1">#REF!</definedName>
    <definedName name="rt" localSheetId="6">#REF!</definedName>
    <definedName name="rt">#REF!</definedName>
    <definedName name="rte" localSheetId="2">#REF!</definedName>
    <definedName name="rte" localSheetId="5">#REF!</definedName>
    <definedName name="rte">#REF!</definedName>
    <definedName name="s">'[4]Income SAP N S H'!$B$180:$F$279</definedName>
    <definedName name="S_AcctDes" localSheetId="2">#REF!</definedName>
    <definedName name="S_AcctDes" localSheetId="5">#REF!</definedName>
    <definedName name="S_AcctDes" localSheetId="1">#REF!</definedName>
    <definedName name="S_AcctDes" localSheetId="6">#REF!</definedName>
    <definedName name="S_AcctDes">#REF!</definedName>
    <definedName name="S_Adjust" localSheetId="2">#REF!</definedName>
    <definedName name="S_Adjust" localSheetId="5">#REF!</definedName>
    <definedName name="S_Adjust">#REF!</definedName>
    <definedName name="S_Adjust_Data">'[32]TB - BG'!$I$1:$I$32</definedName>
    <definedName name="S_Adjust_GT" localSheetId="2">'[32]TB - EERR'!#REF!</definedName>
    <definedName name="S_Adjust_GT" localSheetId="5">'[32]TB - EERR'!#REF!</definedName>
    <definedName name="S_Adjust_GT" localSheetId="1">'[32]TB - EERR'!#REF!</definedName>
    <definedName name="S_Adjust_GT" localSheetId="6">'[32]TB - EERR'!#REF!</definedName>
    <definedName name="S_Adjust_GT">'[32]TB - EERR'!#REF!</definedName>
    <definedName name="S_AJE_Tot" localSheetId="2">#REF!</definedName>
    <definedName name="S_AJE_Tot" localSheetId="5">#REF!</definedName>
    <definedName name="S_AJE_Tot" localSheetId="1">#REF!</definedName>
    <definedName name="S_AJE_Tot" localSheetId="6">#REF!</definedName>
    <definedName name="S_AJE_Tot">#REF!</definedName>
    <definedName name="S_AJE_Tot_Data">'[32]TB - BG'!$H$1:$H$32</definedName>
    <definedName name="S_AJE_Tot_GT" localSheetId="2">'[32]TB - EERR'!#REF!</definedName>
    <definedName name="S_AJE_Tot_GT" localSheetId="5">'[32]TB - EERR'!#REF!</definedName>
    <definedName name="S_AJE_Tot_GT" localSheetId="1">'[32]TB - EERR'!#REF!</definedName>
    <definedName name="S_AJE_Tot_GT" localSheetId="6">'[32]TB - EERR'!#REF!</definedName>
    <definedName name="S_AJE_Tot_GT">'[32]TB - EERR'!#REF!</definedName>
    <definedName name="S_CompNum" localSheetId="2">#REF!</definedName>
    <definedName name="S_CompNum" localSheetId="5">#REF!</definedName>
    <definedName name="S_CompNum" localSheetId="1">#REF!</definedName>
    <definedName name="S_CompNum" localSheetId="6">#REF!</definedName>
    <definedName name="S_CompNum">#REF!</definedName>
    <definedName name="S_CY_Beg" localSheetId="2">#REF!</definedName>
    <definedName name="S_CY_Beg" localSheetId="5">#REF!</definedName>
    <definedName name="S_CY_Beg">#REF!</definedName>
    <definedName name="S_CY_Beg_Data">'[32]TB - BG'!$F$1:$F$32</definedName>
    <definedName name="S_CY_Beg_GT" localSheetId="2">'[32]TB - EERR'!#REF!</definedName>
    <definedName name="S_CY_Beg_GT" localSheetId="5">'[32]TB - EERR'!#REF!</definedName>
    <definedName name="S_CY_Beg_GT" localSheetId="1">'[32]TB - EERR'!#REF!</definedName>
    <definedName name="S_CY_Beg_GT" localSheetId="6">'[32]TB - EERR'!#REF!</definedName>
    <definedName name="S_CY_Beg_GT">'[32]TB - EERR'!#REF!</definedName>
    <definedName name="S_CY_End" localSheetId="2">#REF!</definedName>
    <definedName name="S_CY_End" localSheetId="5">#REF!</definedName>
    <definedName name="S_CY_End" localSheetId="1">#REF!</definedName>
    <definedName name="S_CY_End" localSheetId="6">#REF!</definedName>
    <definedName name="S_CY_End">#REF!</definedName>
    <definedName name="S_CY_End_Data">'[32]TB - BG'!$K$1:$K$32</definedName>
    <definedName name="S_CY_End_GT" localSheetId="2">'[32]TB - EERR'!#REF!</definedName>
    <definedName name="S_CY_End_GT" localSheetId="5">'[32]TB - EERR'!#REF!</definedName>
    <definedName name="S_CY_End_GT" localSheetId="1">'[32]TB - EERR'!#REF!</definedName>
    <definedName name="S_CY_End_GT" localSheetId="6">'[32]TB - EERR'!#REF!</definedName>
    <definedName name="S_CY_End_GT">'[32]TB - EERR'!#REF!</definedName>
    <definedName name="S_Diff_Amt" localSheetId="2">#REF!</definedName>
    <definedName name="S_Diff_Amt" localSheetId="5">#REF!</definedName>
    <definedName name="S_Diff_Amt" localSheetId="1">#REF!</definedName>
    <definedName name="S_Diff_Amt" localSheetId="6">#REF!</definedName>
    <definedName name="S_Diff_Amt">#REF!</definedName>
    <definedName name="S_Diff_Pct" localSheetId="2">#REF!</definedName>
    <definedName name="S_Diff_Pct" localSheetId="5">#REF!</definedName>
    <definedName name="S_Diff_Pct">#REF!</definedName>
    <definedName name="S_GrpNum" localSheetId="2">#REF!</definedName>
    <definedName name="S_GrpNum" localSheetId="5">#REF!</definedName>
    <definedName name="S_GrpNum">#REF!</definedName>
    <definedName name="S_Headings" localSheetId="2">#REF!</definedName>
    <definedName name="S_Headings" localSheetId="5">#REF!</definedName>
    <definedName name="S_Headings">#REF!</definedName>
    <definedName name="S_KeyValue" localSheetId="2">#REF!</definedName>
    <definedName name="S_KeyValue" localSheetId="5">#REF!</definedName>
    <definedName name="S_KeyValue">#REF!</definedName>
    <definedName name="S_PY_End" localSheetId="2">#REF!</definedName>
    <definedName name="S_PY_End" localSheetId="5">#REF!</definedName>
    <definedName name="S_PY_End">#REF!</definedName>
    <definedName name="S_PY_End_Data">'[32]TB - BG'!$M$1:$M$32</definedName>
    <definedName name="S_PY_End_GT" localSheetId="2">'[32]TB - EERR'!#REF!</definedName>
    <definedName name="S_PY_End_GT" localSheetId="5">'[32]TB - EERR'!#REF!</definedName>
    <definedName name="S_PY_End_GT" localSheetId="1">'[32]TB - EERR'!#REF!</definedName>
    <definedName name="S_PY_End_GT" localSheetId="6">'[32]TB - EERR'!#REF!</definedName>
    <definedName name="S_PY_End_GT">'[32]TB - EERR'!#REF!</definedName>
    <definedName name="S_RJE_Tot" localSheetId="2">#REF!</definedName>
    <definedName name="S_RJE_Tot" localSheetId="5">#REF!</definedName>
    <definedName name="S_RJE_Tot" localSheetId="1">#REF!</definedName>
    <definedName name="S_RJE_Tot" localSheetId="6">#REF!</definedName>
    <definedName name="S_RJE_Tot">#REF!</definedName>
    <definedName name="S_RJE_Tot_Data">'[32]TB - BG'!$J$1:$J$32</definedName>
    <definedName name="S_RJE_Tot_GT" localSheetId="2">'[32]TB - EERR'!#REF!</definedName>
    <definedName name="S_RJE_Tot_GT" localSheetId="5">'[32]TB - EERR'!#REF!</definedName>
    <definedName name="S_RJE_Tot_GT" localSheetId="1">'[32]TB - EERR'!#REF!</definedName>
    <definedName name="S_RJE_Tot_GT" localSheetId="6">'[32]TB - EERR'!#REF!</definedName>
    <definedName name="S_RJE_Tot_GT">'[32]TB - EERR'!#REF!</definedName>
    <definedName name="S_RowNum" localSheetId="2">#REF!</definedName>
    <definedName name="S_RowNum" localSheetId="5">#REF!</definedName>
    <definedName name="S_RowNum" localSheetId="1">#REF!</definedName>
    <definedName name="S_RowNum" localSheetId="6">#REF!</definedName>
    <definedName name="S_RowNum">#REF!</definedName>
    <definedName name="sad" localSheetId="2">'[9]Cálculo del Exceso'!#REF!</definedName>
    <definedName name="sad" localSheetId="5">'[9]Cálculo del Exceso'!#REF!</definedName>
    <definedName name="sad" localSheetId="1">'[9]Cálculo del Exceso'!#REF!</definedName>
    <definedName name="sad" localSheetId="6">'[9]Cálculo del Exceso'!#REF!</definedName>
    <definedName name="sad">'[9]Cálculo del Exceso'!#REF!</definedName>
    <definedName name="Sales" localSheetId="2">#REF!</definedName>
    <definedName name="Sales" localSheetId="5">#REF!</definedName>
    <definedName name="Sales" localSheetId="1">#REF!</definedName>
    <definedName name="Sales" localSheetId="6">#REF!</definedName>
    <definedName name="Sales">#REF!</definedName>
    <definedName name="salesld" localSheetId="2">#REF!</definedName>
    <definedName name="salesld" localSheetId="5">#REF!</definedName>
    <definedName name="salesld">#REF!</definedName>
    <definedName name="SalesPCS" localSheetId="2">#REF!</definedName>
    <definedName name="SalesPCS" localSheetId="5">#REF!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2" hidden="1">#REF!</definedName>
    <definedName name="sdfnlsd" localSheetId="5" hidden="1">#REF!</definedName>
    <definedName name="sdfnlsd" localSheetId="1" hidden="1">#REF!</definedName>
    <definedName name="sdfnlsd" localSheetId="6" hidden="1">#REF!</definedName>
    <definedName name="sdfnlsd" hidden="1">#REF!</definedName>
    <definedName name="sectores" localSheetId="2">#REF!</definedName>
    <definedName name="sectores" localSheetId="5">#REF!</definedName>
    <definedName name="sectores">#REF!</definedName>
    <definedName name="sedal" localSheetId="2">#REF!</definedName>
    <definedName name="sedal" localSheetId="5">#REF!</definedName>
    <definedName name="sedal">#REF!</definedName>
    <definedName name="Selection_Remainder" localSheetId="2">#REF!</definedName>
    <definedName name="Selection_Remainder" localSheetId="5">#REF!</definedName>
    <definedName name="Selection_Remainder">#REF!</definedName>
    <definedName name="sku" localSheetId="2">#REF!</definedName>
    <definedName name="sku" localSheetId="5">#REF!</definedName>
    <definedName name="sku">#REF!</definedName>
    <definedName name="skus" localSheetId="2">#REF!</definedName>
    <definedName name="skus" localSheetId="5">#REF!</definedName>
    <definedName name="skus">#REF!</definedName>
    <definedName name="ss">'[4]Income SAP PCS'!$B$519:$D$616</definedName>
    <definedName name="Starting_Point" localSheetId="2">#REF!</definedName>
    <definedName name="Starting_Point" localSheetId="5">#REF!</definedName>
    <definedName name="Starting_Point" localSheetId="1">#REF!</definedName>
    <definedName name="Starting_Point" localSheetId="6">#REF!</definedName>
    <definedName name="Starting_Point">#REF!</definedName>
    <definedName name="STKDIARIO" localSheetId="2">#REF!</definedName>
    <definedName name="STKDIARIO" localSheetId="5">#REF!</definedName>
    <definedName name="STKDIARIO">#REF!</definedName>
    <definedName name="STKDIARIOPX01" localSheetId="2">#REF!</definedName>
    <definedName name="STKDIARIOPX01" localSheetId="5">#REF!</definedName>
    <definedName name="STKDIARIOPX01">#REF!</definedName>
    <definedName name="STKDIARIOPX04" localSheetId="2">#REF!</definedName>
    <definedName name="STKDIARIOPX04" localSheetId="5">#REF!</definedName>
    <definedName name="STKDIARIOPX04">#REF!</definedName>
    <definedName name="Suma_de_ABR_U_3" localSheetId="2">#REF!</definedName>
    <definedName name="Suma_de_ABR_U_3" localSheetId="5">#REF!</definedName>
    <definedName name="Suma_de_ABR_U_3">#REF!</definedName>
    <definedName name="SUMMARY" localSheetId="2">#REF!</definedName>
    <definedName name="SUMMARY" localSheetId="5">#REF!</definedName>
    <definedName name="SUMMARY">#REF!</definedName>
    <definedName name="super" localSheetId="2">#REF!</definedName>
    <definedName name="super" localSheetId="5">#REF!</definedName>
    <definedName name="super">#REF!</definedName>
    <definedName name="t">'[4]Income SAP N S H'!$B$1183:$F$1277</definedName>
    <definedName name="tablasun" localSheetId="2">#REF!</definedName>
    <definedName name="tablasun" localSheetId="5">#REF!</definedName>
    <definedName name="tablasun" localSheetId="1">#REF!</definedName>
    <definedName name="tablasun" localSheetId="6">#REF!</definedName>
    <definedName name="tablasun">#REF!</definedName>
    <definedName name="TbPy530057" localSheetId="2">[39]Rem.Pers.Superior!#REF!</definedName>
    <definedName name="TbPy530057" localSheetId="5">[39]Rem.Pers.Superior!#REF!</definedName>
    <definedName name="TbPy530057" localSheetId="1">[39]Rem.Pers.Superior!#REF!</definedName>
    <definedName name="TbPy530057" localSheetId="6">[39]Rem.Pers.Superior!#REF!</definedName>
    <definedName name="TbPy530057">[39]Rem.Pers.Superior!#REF!</definedName>
    <definedName name="TbPy530159" localSheetId="2">#REF!</definedName>
    <definedName name="TbPy530159" localSheetId="5">#REF!</definedName>
    <definedName name="TbPy530159" localSheetId="1">#REF!</definedName>
    <definedName name="TbPy530159" localSheetId="6">#REF!</definedName>
    <definedName name="TbPy530159">#REF!</definedName>
    <definedName name="Tech" localSheetId="2">#REF!</definedName>
    <definedName name="Tech" localSheetId="5">#REF!</definedName>
    <definedName name="Tech">#REF!</definedName>
    <definedName name="techld" localSheetId="2">#REF!</definedName>
    <definedName name="techld" localSheetId="5">#REF!</definedName>
    <definedName name="techld">#REF!</definedName>
    <definedName name="TechPCS" localSheetId="2">#REF!</definedName>
    <definedName name="TechPCS" localSheetId="5">#REF!</definedName>
    <definedName name="TechPCS">#REF!</definedName>
    <definedName name="tep">'[4]Income SAP PCS'!$B$1397:$E$1475</definedName>
    <definedName name="Test_de_Gastos_Mayores" localSheetId="2">#REF!</definedName>
    <definedName name="Test_de_Gastos_Mayores" localSheetId="5">#REF!</definedName>
    <definedName name="Test_de_Gastos_Mayores" localSheetId="1">#REF!</definedName>
    <definedName name="Test_de_Gastos_Mayores" localSheetId="6">#REF!</definedName>
    <definedName name="Test_de_Gastos_Mayores">#REF!</definedName>
    <definedName name="TEST0" localSheetId="2">#REF!</definedName>
    <definedName name="TEST0" localSheetId="5">#REF!</definedName>
    <definedName name="TEST0">#REF!</definedName>
    <definedName name="TEST1" localSheetId="2">#REF!</definedName>
    <definedName name="TEST1" localSheetId="5">#REF!</definedName>
    <definedName name="TEST1">#REF!</definedName>
    <definedName name="TEST10" localSheetId="2">#REF!</definedName>
    <definedName name="TEST10" localSheetId="5">#REF!</definedName>
    <definedName name="TEST10">#REF!</definedName>
    <definedName name="TEST11" localSheetId="2">#REF!</definedName>
    <definedName name="TEST11" localSheetId="5">#REF!</definedName>
    <definedName name="TEST11">#REF!</definedName>
    <definedName name="TEST12" localSheetId="2">#REF!</definedName>
    <definedName name="TEST12" localSheetId="5">#REF!</definedName>
    <definedName name="TEST12">#REF!</definedName>
    <definedName name="TEST13" localSheetId="2">#REF!</definedName>
    <definedName name="TEST13" localSheetId="5">#REF!</definedName>
    <definedName name="TEST13">#REF!</definedName>
    <definedName name="TEST14" localSheetId="2">#REF!</definedName>
    <definedName name="TEST14" localSheetId="5">#REF!</definedName>
    <definedName name="TEST14">#REF!</definedName>
    <definedName name="TEST15" localSheetId="2">#REF!</definedName>
    <definedName name="TEST15" localSheetId="5">#REF!</definedName>
    <definedName name="TEST15">#REF!</definedName>
    <definedName name="TEST16" localSheetId="2">#REF!</definedName>
    <definedName name="TEST16" localSheetId="5">#REF!</definedName>
    <definedName name="TEST16">#REF!</definedName>
    <definedName name="TEST17" localSheetId="2">#REF!</definedName>
    <definedName name="TEST17" localSheetId="5">#REF!</definedName>
    <definedName name="TEST17">#REF!</definedName>
    <definedName name="TEST18" localSheetId="2">#REF!</definedName>
    <definedName name="TEST18" localSheetId="5">#REF!</definedName>
    <definedName name="TEST18">#REF!</definedName>
    <definedName name="TEST19" localSheetId="2">#REF!</definedName>
    <definedName name="TEST19" localSheetId="5">#REF!</definedName>
    <definedName name="TEST19">#REF!</definedName>
    <definedName name="TEST2" localSheetId="2">'[40]21250000'!#REF!</definedName>
    <definedName name="TEST2" localSheetId="5">'[40]21250000'!#REF!</definedName>
    <definedName name="TEST2">'[40]21250000'!#REF!</definedName>
    <definedName name="TEST20" localSheetId="2">#REF!</definedName>
    <definedName name="TEST20" localSheetId="5">#REF!</definedName>
    <definedName name="TEST20" localSheetId="1">#REF!</definedName>
    <definedName name="TEST20" localSheetId="6">#REF!</definedName>
    <definedName name="TEST20">#REF!</definedName>
    <definedName name="TEST21" localSheetId="2">#REF!</definedName>
    <definedName name="TEST21" localSheetId="5">#REF!</definedName>
    <definedName name="TEST21">#REF!</definedName>
    <definedName name="TEST22" localSheetId="2">#REF!</definedName>
    <definedName name="TEST22" localSheetId="5">#REF!</definedName>
    <definedName name="TEST22">#REF!</definedName>
    <definedName name="TEST23" localSheetId="2">#REF!</definedName>
    <definedName name="TEST23" localSheetId="5">#REF!</definedName>
    <definedName name="TEST23">#REF!</definedName>
    <definedName name="TEST24" localSheetId="2">#REF!</definedName>
    <definedName name="TEST24" localSheetId="5">#REF!</definedName>
    <definedName name="TEST24">#REF!</definedName>
    <definedName name="TEST25" localSheetId="2">#REF!</definedName>
    <definedName name="TEST25" localSheetId="5">#REF!</definedName>
    <definedName name="TEST25">#REF!</definedName>
    <definedName name="TEST26" localSheetId="2">#REF!</definedName>
    <definedName name="TEST26" localSheetId="5">#REF!</definedName>
    <definedName name="TEST26">#REF!</definedName>
    <definedName name="TEST27" localSheetId="2">#REF!</definedName>
    <definedName name="TEST27" localSheetId="5">#REF!</definedName>
    <definedName name="TEST27">#REF!</definedName>
    <definedName name="TEST28" localSheetId="2">#REF!</definedName>
    <definedName name="TEST28" localSheetId="5">#REF!</definedName>
    <definedName name="TEST28">#REF!</definedName>
    <definedName name="TEST29" localSheetId="2">#REF!</definedName>
    <definedName name="TEST29" localSheetId="5">#REF!</definedName>
    <definedName name="TEST29">#REF!</definedName>
    <definedName name="TEST3" localSheetId="2">'[1]21660100'!#REF!</definedName>
    <definedName name="TEST3" localSheetId="5">'[1]21660100'!#REF!</definedName>
    <definedName name="TEST3">'[1]21660100'!#REF!</definedName>
    <definedName name="TEST30" localSheetId="2">#REF!</definedName>
    <definedName name="TEST30" localSheetId="5">#REF!</definedName>
    <definedName name="TEST30" localSheetId="1">#REF!</definedName>
    <definedName name="TEST30" localSheetId="6">#REF!</definedName>
    <definedName name="TEST30">#REF!</definedName>
    <definedName name="TEST31" localSheetId="2">#REF!</definedName>
    <definedName name="TEST31" localSheetId="5">#REF!</definedName>
    <definedName name="TEST31">#REF!</definedName>
    <definedName name="TEST32" localSheetId="2">#REF!</definedName>
    <definedName name="TEST32" localSheetId="5">#REF!</definedName>
    <definedName name="TEST32">#REF!</definedName>
    <definedName name="TEST33" localSheetId="2">#REF!</definedName>
    <definedName name="TEST33" localSheetId="5">#REF!</definedName>
    <definedName name="TEST33">#REF!</definedName>
    <definedName name="TEST34" localSheetId="2">#REF!</definedName>
    <definedName name="TEST34" localSheetId="5">#REF!</definedName>
    <definedName name="TEST34">#REF!</definedName>
    <definedName name="TEST35" localSheetId="2">#REF!</definedName>
    <definedName name="TEST35" localSheetId="5">#REF!</definedName>
    <definedName name="TEST35">#REF!</definedName>
    <definedName name="TEST36" localSheetId="2">#REF!</definedName>
    <definedName name="TEST36" localSheetId="5">#REF!</definedName>
    <definedName name="TEST36">#REF!</definedName>
    <definedName name="TEST4" localSheetId="2">'[1]21660100'!#REF!</definedName>
    <definedName name="TEST4" localSheetId="5">'[1]21660100'!#REF!</definedName>
    <definedName name="TEST4">'[1]21660100'!#REF!</definedName>
    <definedName name="TEST5" localSheetId="2">'[1]21660100'!#REF!</definedName>
    <definedName name="TEST5" localSheetId="5">'[1]21660100'!#REF!</definedName>
    <definedName name="TEST5">'[1]21660100'!#REF!</definedName>
    <definedName name="TEST6" localSheetId="2">#REF!</definedName>
    <definedName name="TEST6" localSheetId="5">#REF!</definedName>
    <definedName name="TEST6" localSheetId="1">#REF!</definedName>
    <definedName name="TEST6" localSheetId="6">#REF!</definedName>
    <definedName name="TEST6">#REF!</definedName>
    <definedName name="TEST7" localSheetId="2">#REF!</definedName>
    <definedName name="TEST7" localSheetId="5">#REF!</definedName>
    <definedName name="TEST7">#REF!</definedName>
    <definedName name="TEST8" localSheetId="2">#REF!</definedName>
    <definedName name="TEST8" localSheetId="5">#REF!</definedName>
    <definedName name="TEST8">#REF!</definedName>
    <definedName name="TEST9" localSheetId="2">#REF!</definedName>
    <definedName name="TEST9" localSheetId="5">#REF!</definedName>
    <definedName name="TEST9">#REF!</definedName>
    <definedName name="TESTHKEY" localSheetId="2">'[41]3210001'!#REF!</definedName>
    <definedName name="TESTHKEY" localSheetId="5">'[41]3210001'!#REF!</definedName>
    <definedName name="TESTHKEY">'[41]3210001'!#REF!</definedName>
    <definedName name="TESTKEYS" localSheetId="2">#REF!</definedName>
    <definedName name="TESTKEYS" localSheetId="5">#REF!</definedName>
    <definedName name="TESTKEYS" localSheetId="1">#REF!</definedName>
    <definedName name="TESTKEYS" localSheetId="6">#REF!</definedName>
    <definedName name="TESTKEYS">#REF!</definedName>
    <definedName name="TESTVKEY" localSheetId="2">'[41]3210001'!#REF!</definedName>
    <definedName name="TESTVKEY" localSheetId="5">'[41]3210001'!#REF!</definedName>
    <definedName name="TESTVKEY" localSheetId="1">'[41]3210001'!#REF!</definedName>
    <definedName name="TESTVKEY" localSheetId="6">'[41]3210001'!#REF!</definedName>
    <definedName name="TESTVKEY">'[41]3210001'!#REF!</definedName>
    <definedName name="TextRefCopy1" localSheetId="2">#REF!</definedName>
    <definedName name="TextRefCopy1" localSheetId="5">#REF!</definedName>
    <definedName name="TextRefCopy1" localSheetId="1">#REF!</definedName>
    <definedName name="TextRefCopy1" localSheetId="6">#REF!</definedName>
    <definedName name="TextRefCopy1">#REF!</definedName>
    <definedName name="TextRefCopy10" localSheetId="2">#REF!</definedName>
    <definedName name="TextRefCopy10" localSheetId="5">#REF!</definedName>
    <definedName name="TextRefCopy10">#REF!</definedName>
    <definedName name="TextRefCopy100" localSheetId="2">#REF!</definedName>
    <definedName name="TextRefCopy100" localSheetId="5">#REF!</definedName>
    <definedName name="TextRefCopy100">#REF!</definedName>
    <definedName name="TextRefCopy102" localSheetId="2">#REF!</definedName>
    <definedName name="TextRefCopy102" localSheetId="5">#REF!</definedName>
    <definedName name="TextRefCopy102">#REF!</definedName>
    <definedName name="TextRefCopy103" localSheetId="2">#REF!</definedName>
    <definedName name="TextRefCopy103" localSheetId="5">#REF!</definedName>
    <definedName name="TextRefCopy103">#REF!</definedName>
    <definedName name="TextRefCopy104" localSheetId="2">#REF!</definedName>
    <definedName name="TextRefCopy104" localSheetId="5">#REF!</definedName>
    <definedName name="TextRefCopy104">#REF!</definedName>
    <definedName name="TextRefCopy105" localSheetId="2">#REF!</definedName>
    <definedName name="TextRefCopy105" localSheetId="5">#REF!</definedName>
    <definedName name="TextRefCopy105">#REF!</definedName>
    <definedName name="TextRefCopy106">[42]Sumaria!$M$27</definedName>
    <definedName name="TextRefCopy107" localSheetId="2">#REF!</definedName>
    <definedName name="TextRefCopy107" localSheetId="5">#REF!</definedName>
    <definedName name="TextRefCopy107" localSheetId="1">#REF!</definedName>
    <definedName name="TextRefCopy107" localSheetId="6">#REF!</definedName>
    <definedName name="TextRefCopy107">#REF!</definedName>
    <definedName name="TextRefCopy108" localSheetId="2">#REF!</definedName>
    <definedName name="TextRefCopy108" localSheetId="5">#REF!</definedName>
    <definedName name="TextRefCopy108">#REF!</definedName>
    <definedName name="TextRefCopy109" localSheetId="2">#REF!</definedName>
    <definedName name="TextRefCopy109" localSheetId="5">#REF!</definedName>
    <definedName name="TextRefCopy109">#REF!</definedName>
    <definedName name="TextRefCopy11">'[43]Analítico de ventas'!$D$47</definedName>
    <definedName name="TextRefCopy111" localSheetId="2">#REF!</definedName>
    <definedName name="TextRefCopy111" localSheetId="5">#REF!</definedName>
    <definedName name="TextRefCopy111" localSheetId="1">#REF!</definedName>
    <definedName name="TextRefCopy111" localSheetId="6">#REF!</definedName>
    <definedName name="TextRefCopy111">#REF!</definedName>
    <definedName name="TextRefCopy112" localSheetId="2">#REF!</definedName>
    <definedName name="TextRefCopy112" localSheetId="5">#REF!</definedName>
    <definedName name="TextRefCopy112">#REF!</definedName>
    <definedName name="TextRefCopy113" localSheetId="2">#REF!</definedName>
    <definedName name="TextRefCopy113" localSheetId="5">#REF!</definedName>
    <definedName name="TextRefCopy113">#REF!</definedName>
    <definedName name="TextRefCopy114" localSheetId="2">#REF!</definedName>
    <definedName name="TextRefCopy114" localSheetId="5">#REF!</definedName>
    <definedName name="TextRefCopy114">#REF!</definedName>
    <definedName name="TextRefCopy116" localSheetId="2">#REF!</definedName>
    <definedName name="TextRefCopy116" localSheetId="5">#REF!</definedName>
    <definedName name="TextRefCopy116">#REF!</definedName>
    <definedName name="TextRefCopy118" localSheetId="2">#REF!</definedName>
    <definedName name="TextRefCopy118" localSheetId="5">#REF!</definedName>
    <definedName name="TextRefCopy118">#REF!</definedName>
    <definedName name="TextRefCopy119" localSheetId="2">#REF!</definedName>
    <definedName name="TextRefCopy119" localSheetId="5">#REF!</definedName>
    <definedName name="TextRefCopy119">#REF!</definedName>
    <definedName name="TextRefCopy12" localSheetId="2">'[44]BG '!#REF!</definedName>
    <definedName name="TextRefCopy12" localSheetId="5">'[44]BG '!#REF!</definedName>
    <definedName name="TextRefCopy12">'[44]BG '!#REF!</definedName>
    <definedName name="TextRefCopy120" localSheetId="2">#REF!</definedName>
    <definedName name="TextRefCopy120" localSheetId="5">#REF!</definedName>
    <definedName name="TextRefCopy120" localSheetId="1">#REF!</definedName>
    <definedName name="TextRefCopy120" localSheetId="6">#REF!</definedName>
    <definedName name="TextRefCopy120">#REF!</definedName>
    <definedName name="TextRefCopy121" localSheetId="2">#REF!</definedName>
    <definedName name="TextRefCopy121" localSheetId="5">#REF!</definedName>
    <definedName name="TextRefCopy121">#REF!</definedName>
    <definedName name="TextRefCopy122" localSheetId="2">#REF!</definedName>
    <definedName name="TextRefCopy122" localSheetId="5">#REF!</definedName>
    <definedName name="TextRefCopy122">#REF!</definedName>
    <definedName name="TextRefCopy123" localSheetId="2">#REF!</definedName>
    <definedName name="TextRefCopy123" localSheetId="5">#REF!</definedName>
    <definedName name="TextRefCopy123">#REF!</definedName>
    <definedName name="TextRefCopy127" localSheetId="2">#REF!</definedName>
    <definedName name="TextRefCopy127" localSheetId="5">#REF!</definedName>
    <definedName name="TextRefCopy127">#REF!</definedName>
    <definedName name="TextRefCopy128">'[45]Análisis Gs. al 30.06.08'!$E$27</definedName>
    <definedName name="TextRefCopy129">'[45]Análisis Gs. al 30.06.08'!$E$26</definedName>
    <definedName name="TextRefCopy13" localSheetId="2">'[44]BG '!#REF!</definedName>
    <definedName name="TextRefCopy13" localSheetId="5">'[44]BG '!#REF!</definedName>
    <definedName name="TextRefCopy13" localSheetId="1">'[44]BG '!#REF!</definedName>
    <definedName name="TextRefCopy13" localSheetId="6">'[44]BG '!#REF!</definedName>
    <definedName name="TextRefCopy13">'[44]BG '!#REF!</definedName>
    <definedName name="TextRefCopy14" localSheetId="2">'[44]BG '!#REF!</definedName>
    <definedName name="TextRefCopy14" localSheetId="5">'[44]BG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2">'[44]BG '!#REF!</definedName>
    <definedName name="TextRefCopy15" localSheetId="5">'[44]BG '!#REF!</definedName>
    <definedName name="TextRefCopy15" localSheetId="1">'[44]BG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2">'[44]BG '!#REF!</definedName>
    <definedName name="TextRefCopy16" localSheetId="5">'[44]BG '!#REF!</definedName>
    <definedName name="TextRefCopy16" localSheetId="1">'[44]BG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2">#REF!</definedName>
    <definedName name="TextRefCopy169" localSheetId="5">#REF!</definedName>
    <definedName name="TextRefCopy169" localSheetId="1">#REF!</definedName>
    <definedName name="TextRefCopy169" localSheetId="6">#REF!</definedName>
    <definedName name="TextRefCopy169">#REF!</definedName>
    <definedName name="TextRefCopy17" localSheetId="2">'[44]BG '!#REF!</definedName>
    <definedName name="TextRefCopy17" localSheetId="5">'[44]BG '!#REF!</definedName>
    <definedName name="TextRefCopy17" localSheetId="1">'[44]BG '!#REF!</definedName>
    <definedName name="TextRefCopy17" localSheetId="6">'[44]BG '!#REF!</definedName>
    <definedName name="TextRefCopy17">'[44]BG '!#REF!</definedName>
    <definedName name="TextRefCopy171" localSheetId="2">#REF!</definedName>
    <definedName name="TextRefCopy171" localSheetId="5">#REF!</definedName>
    <definedName name="TextRefCopy171" localSheetId="1">#REF!</definedName>
    <definedName name="TextRefCopy171" localSheetId="6">#REF!</definedName>
    <definedName name="TextRefCopy171">#REF!</definedName>
    <definedName name="TextRefCopy172" localSheetId="2">#REF!</definedName>
    <definedName name="TextRefCopy172" localSheetId="5">#REF!</definedName>
    <definedName name="TextRefCopy172">#REF!</definedName>
    <definedName name="TextRefCopy173" localSheetId="2">#REF!</definedName>
    <definedName name="TextRefCopy173" localSheetId="5">#REF!</definedName>
    <definedName name="TextRefCopy173">#REF!</definedName>
    <definedName name="TextRefCopy175" localSheetId="2">#REF!</definedName>
    <definedName name="TextRefCopy175" localSheetId="5">#REF!</definedName>
    <definedName name="TextRefCopy175">#REF!</definedName>
    <definedName name="TextRefCopy177" localSheetId="2">#REF!</definedName>
    <definedName name="TextRefCopy177" localSheetId="5">#REF!</definedName>
    <definedName name="TextRefCopy177">#REF!</definedName>
    <definedName name="TextRefCopy178" localSheetId="2">#REF!</definedName>
    <definedName name="TextRefCopy178" localSheetId="5">#REF!</definedName>
    <definedName name="TextRefCopy178">#REF!</definedName>
    <definedName name="TextRefCopy18" localSheetId="2">'[44]BG '!#REF!</definedName>
    <definedName name="TextRefCopy18" localSheetId="5">'[44]BG '!#REF!</definedName>
    <definedName name="TextRefCopy18">'[44]BG '!#REF!</definedName>
    <definedName name="TextRefCopy19" localSheetId="2">'[44]BG '!#REF!</definedName>
    <definedName name="TextRefCopy19" localSheetId="5">'[44]BG '!#REF!</definedName>
    <definedName name="TextRefCopy19">'[44]BG '!#REF!</definedName>
    <definedName name="TextRefCopy2" localSheetId="2">[46]BG2007!#REF!</definedName>
    <definedName name="TextRefCopy2" localSheetId="5">[46]BG2007!#REF!</definedName>
    <definedName name="TextRefCopy2">[46]BG2007!#REF!</definedName>
    <definedName name="TextRefCopy20" localSheetId="2">'[44]BG '!#REF!</definedName>
    <definedName name="TextRefCopy20" localSheetId="5">'[44]BG '!#REF!</definedName>
    <definedName name="TextRefCopy20">'[44]BG '!#REF!</definedName>
    <definedName name="TextRefCopy21" localSheetId="2">'[44]BG '!#REF!</definedName>
    <definedName name="TextRefCopy21" localSheetId="5">'[44]BG '!#REF!</definedName>
    <definedName name="TextRefCopy21">'[44]BG '!#REF!</definedName>
    <definedName name="TextRefCopy22" localSheetId="2">'[44]BG '!#REF!</definedName>
    <definedName name="TextRefCopy22" localSheetId="5">'[44]BG '!#REF!</definedName>
    <definedName name="TextRefCopy22">'[44]BG '!#REF!</definedName>
    <definedName name="TextRefCopy23" localSheetId="2">'[44]BG '!#REF!</definedName>
    <definedName name="TextRefCopy23" localSheetId="5">'[44]BG '!#REF!</definedName>
    <definedName name="TextRefCopy23">'[44]BG '!#REF!</definedName>
    <definedName name="TextRefCopy24" localSheetId="2">'[44]BG '!#REF!</definedName>
    <definedName name="TextRefCopy24" localSheetId="5">'[44]BG '!#REF!</definedName>
    <definedName name="TextRefCopy24">'[44]BG '!#REF!</definedName>
    <definedName name="TextRefCopy25" localSheetId="2">'[44]EERR '!#REF!</definedName>
    <definedName name="TextRefCopy25" localSheetId="5">'[44]EERR '!#REF!</definedName>
    <definedName name="TextRefCopy25">'[44]EERR '!#REF!</definedName>
    <definedName name="TextRefCopy26" localSheetId="2">'[44]EERR '!#REF!</definedName>
    <definedName name="TextRefCopy26" localSheetId="5">'[44]EERR '!#REF!</definedName>
    <definedName name="TextRefCopy26">'[44]EERR '!#REF!</definedName>
    <definedName name="TextRefCopy27" localSheetId="2">'[44]EERR '!#REF!</definedName>
    <definedName name="TextRefCopy27" localSheetId="5">'[44]EERR '!#REF!</definedName>
    <definedName name="TextRefCopy27">'[44]EERR '!#REF!</definedName>
    <definedName name="TextRefCopy28" localSheetId="2">'[44]EERR '!#REF!</definedName>
    <definedName name="TextRefCopy28" localSheetId="5">'[44]EERR '!#REF!</definedName>
    <definedName name="TextRefCopy28">'[44]EERR '!#REF!</definedName>
    <definedName name="TextRefCopy29" localSheetId="2">#REF!</definedName>
    <definedName name="TextRefCopy29" localSheetId="5">#REF!</definedName>
    <definedName name="TextRefCopy29" localSheetId="1">#REF!</definedName>
    <definedName name="TextRefCopy29" localSheetId="6">#REF!</definedName>
    <definedName name="TextRefCopy29">#REF!</definedName>
    <definedName name="TextRefCopy3" localSheetId="2">#REF!</definedName>
    <definedName name="TextRefCopy3" localSheetId="5">#REF!</definedName>
    <definedName name="TextRefCopy3">#REF!</definedName>
    <definedName name="TextRefCopy30" localSheetId="2">#REF!</definedName>
    <definedName name="TextRefCopy30" localSheetId="5">#REF!</definedName>
    <definedName name="TextRefCopy30">#REF!</definedName>
    <definedName name="TextRefCopy31" localSheetId="2">#REF!</definedName>
    <definedName name="TextRefCopy31" localSheetId="5">#REF!</definedName>
    <definedName name="TextRefCopy31">#REF!</definedName>
    <definedName name="TextRefCopy32" localSheetId="2">#REF!</definedName>
    <definedName name="TextRefCopy32" localSheetId="5">#REF!</definedName>
    <definedName name="TextRefCopy32">#REF!</definedName>
    <definedName name="TextRefCopy33" localSheetId="2">'[44]EERR '!#REF!</definedName>
    <definedName name="TextRefCopy33" localSheetId="5">'[44]EERR '!#REF!</definedName>
    <definedName name="TextRefCopy33">'[44]EERR '!#REF!</definedName>
    <definedName name="TextRefCopy34" localSheetId="2">'[44]EERR '!#REF!</definedName>
    <definedName name="TextRefCopy34" localSheetId="5">'[44]EERR '!#REF!</definedName>
    <definedName name="TextRefCopy34">'[44]EERR '!#REF!</definedName>
    <definedName name="TextRefCopy35" localSheetId="2">#REF!</definedName>
    <definedName name="TextRefCopy35" localSheetId="5">#REF!</definedName>
    <definedName name="TextRefCopy35" localSheetId="1">#REF!</definedName>
    <definedName name="TextRefCopy35" localSheetId="6">#REF!</definedName>
    <definedName name="TextRefCopy35">#REF!</definedName>
    <definedName name="TextRefCopy36" localSheetId="2">'[44]EERR '!#REF!</definedName>
    <definedName name="TextRefCopy36" localSheetId="5">'[44]EERR '!#REF!</definedName>
    <definedName name="TextRefCopy36" localSheetId="1">'[44]EERR '!#REF!</definedName>
    <definedName name="TextRefCopy36" localSheetId="6">'[44]EERR '!#REF!</definedName>
    <definedName name="TextRefCopy36">'[44]EERR '!#REF!</definedName>
    <definedName name="TextRefCopy37" localSheetId="2">#REF!</definedName>
    <definedName name="TextRefCopy37" localSheetId="5">#REF!</definedName>
    <definedName name="TextRefCopy37" localSheetId="1">#REF!</definedName>
    <definedName name="TextRefCopy37" localSheetId="6">#REF!</definedName>
    <definedName name="TextRefCopy37">#REF!</definedName>
    <definedName name="TextRefCopy38" localSheetId="2">#REF!</definedName>
    <definedName name="TextRefCopy38" localSheetId="5">#REF!</definedName>
    <definedName name="TextRefCopy38">#REF!</definedName>
    <definedName name="TextRefCopy39" localSheetId="2">#REF!</definedName>
    <definedName name="TextRefCopy39" localSheetId="5">#REF!</definedName>
    <definedName name="TextRefCopy39">#REF!</definedName>
    <definedName name="TextRefCopy4" localSheetId="2">#REF!</definedName>
    <definedName name="TextRefCopy4" localSheetId="5">#REF!</definedName>
    <definedName name="TextRefCopy4">#REF!</definedName>
    <definedName name="TextRefCopy40" localSheetId="2">'[47]Reproceso interes'!#REF!</definedName>
    <definedName name="TextRefCopy40" localSheetId="5">'[47]Reproceso interes'!#REF!</definedName>
    <definedName name="TextRefCopy40">'[47]Reproceso interes'!#REF!</definedName>
    <definedName name="TextRefCopy41" localSheetId="2">#REF!</definedName>
    <definedName name="TextRefCopy41" localSheetId="5">#REF!</definedName>
    <definedName name="TextRefCopy41" localSheetId="1">#REF!</definedName>
    <definedName name="TextRefCopy41" localSheetId="6">#REF!</definedName>
    <definedName name="TextRefCopy41">#REF!</definedName>
    <definedName name="TextRefCopy42" localSheetId="2">#REF!</definedName>
    <definedName name="TextRefCopy42" localSheetId="5">#REF!</definedName>
    <definedName name="TextRefCopy42">#REF!</definedName>
    <definedName name="TextRefCopy43" localSheetId="2">'[48]Anal. Part. Conc.'!#REF!</definedName>
    <definedName name="TextRefCopy43" localSheetId="5">'[48]Anal. Part. Conc.'!#REF!</definedName>
    <definedName name="TextRefCopy43">'[48]Anal. Part. Conc.'!#REF!</definedName>
    <definedName name="TextRefCopy44" localSheetId="2">#REF!</definedName>
    <definedName name="TextRefCopy44" localSheetId="5">#REF!</definedName>
    <definedName name="TextRefCopy44" localSheetId="1">#REF!</definedName>
    <definedName name="TextRefCopy44" localSheetId="6">#REF!</definedName>
    <definedName name="TextRefCopy44">#REF!</definedName>
    <definedName name="TextRefCopy45" localSheetId="2">'[48]Anal. Part. Conc.'!#REF!</definedName>
    <definedName name="TextRefCopy45" localSheetId="5">'[48]Anal. Part. Conc.'!#REF!</definedName>
    <definedName name="TextRefCopy45" localSheetId="1">'[48]Anal. Part. Conc.'!#REF!</definedName>
    <definedName name="TextRefCopy45" localSheetId="6">'[48]Anal. Part. Conc.'!#REF!</definedName>
    <definedName name="TextRefCopy45">'[48]Anal. Part. Conc.'!#REF!</definedName>
    <definedName name="TextRefCopy46" localSheetId="2">#REF!</definedName>
    <definedName name="TextRefCopy46" localSheetId="5">#REF!</definedName>
    <definedName name="TextRefCopy46" localSheetId="1">#REF!</definedName>
    <definedName name="TextRefCopy46" localSheetId="6">#REF!</definedName>
    <definedName name="TextRefCopy46">#REF!</definedName>
    <definedName name="TextRefCopy47" localSheetId="2">'[47]Reproceso interes'!#REF!</definedName>
    <definedName name="TextRefCopy47" localSheetId="5">'[47]Reproceso interes'!#REF!</definedName>
    <definedName name="TextRefCopy47" localSheetId="1">'[47]Reproceso interes'!#REF!</definedName>
    <definedName name="TextRefCopy47" localSheetId="6">'[47]Reproceso interes'!#REF!</definedName>
    <definedName name="TextRefCopy47">'[47]Reproceso interes'!#REF!</definedName>
    <definedName name="TextRefCopy48" localSheetId="2">'[47]Reproceso interes'!#REF!</definedName>
    <definedName name="TextRefCopy48" localSheetId="5">'[47]Reproceso interes'!#REF!</definedName>
    <definedName name="TextRefCopy48">'[47]Reproceso interes'!#REF!</definedName>
    <definedName name="TextRefCopy49" localSheetId="2">'[47]Reproceso interes'!#REF!</definedName>
    <definedName name="TextRefCopy49" localSheetId="5">'[47]Reproceso interes'!#REF!</definedName>
    <definedName name="TextRefCopy49">'[47]Reproceso interes'!#REF!</definedName>
    <definedName name="TextRefCopy5" localSheetId="2">'[49]Detallado 2007'!#REF!</definedName>
    <definedName name="TextRefCopy5" localSheetId="5">'[49]Detallado 2007'!#REF!</definedName>
    <definedName name="TextRefCopy5">'[49]Detallado 2007'!#REF!</definedName>
    <definedName name="TextRefCopy50" localSheetId="2">'[47]Reproceso interes'!#REF!</definedName>
    <definedName name="TextRefCopy50" localSheetId="5">'[47]Reproceso interes'!#REF!</definedName>
    <definedName name="TextRefCopy50">'[47]Reproceso interes'!#REF!</definedName>
    <definedName name="TextRefCopy51" localSheetId="2">'[47]Reproceso interes'!#REF!</definedName>
    <definedName name="TextRefCopy51" localSheetId="5">'[47]Reproceso interes'!#REF!</definedName>
    <definedName name="TextRefCopy51">'[47]Reproceso interes'!#REF!</definedName>
    <definedName name="TextRefCopy52" localSheetId="2">'[47]Reproceso interes'!#REF!</definedName>
    <definedName name="TextRefCopy52" localSheetId="5">'[47]Reproceso interes'!#REF!</definedName>
    <definedName name="TextRefCopy52">'[47]Reproceso interes'!#REF!</definedName>
    <definedName name="TextRefCopy53" localSheetId="2">#REF!</definedName>
    <definedName name="TextRefCopy53" localSheetId="5">#REF!</definedName>
    <definedName name="TextRefCopy53" localSheetId="1">#REF!</definedName>
    <definedName name="TextRefCopy53" localSheetId="6">#REF!</definedName>
    <definedName name="TextRefCopy53">#REF!</definedName>
    <definedName name="TextRefCopy54" localSheetId="2">#REF!</definedName>
    <definedName name="TextRefCopy54" localSheetId="5">#REF!</definedName>
    <definedName name="TextRefCopy54">#REF!</definedName>
    <definedName name="TextRefCopy55" localSheetId="2">#REF!</definedName>
    <definedName name="TextRefCopy55" localSheetId="5">#REF!</definedName>
    <definedName name="TextRefCopy55">#REF!</definedName>
    <definedName name="TextRefCopy56" localSheetId="2">#REF!</definedName>
    <definedName name="TextRefCopy56" localSheetId="5">#REF!</definedName>
    <definedName name="TextRefCopy56">#REF!</definedName>
    <definedName name="TextRefCopy57" localSheetId="2">[47]Resumen!#REF!</definedName>
    <definedName name="TextRefCopy57" localSheetId="5">[47]Resumen!#REF!</definedName>
    <definedName name="TextRefCopy57">[47]Resumen!#REF!</definedName>
    <definedName name="TextRefCopy58" localSheetId="2">'[47]Reproceso interes'!#REF!</definedName>
    <definedName name="TextRefCopy58" localSheetId="5">'[47]Reproceso interes'!#REF!</definedName>
    <definedName name="TextRefCopy58">'[47]Reproceso interes'!#REF!</definedName>
    <definedName name="TextRefCopy59" localSheetId="2">'[47]Reproceso interes'!#REF!</definedName>
    <definedName name="TextRefCopy59" localSheetId="5">'[47]Reproceso interes'!#REF!</definedName>
    <definedName name="TextRefCopy59">'[47]Reproceso interes'!#REF!</definedName>
    <definedName name="TextRefCopy6" localSheetId="2">#REF!</definedName>
    <definedName name="TextRefCopy6" localSheetId="5">#REF!</definedName>
    <definedName name="TextRefCopy6" localSheetId="1">#REF!</definedName>
    <definedName name="TextRefCopy6" localSheetId="6">#REF!</definedName>
    <definedName name="TextRefCopy6">#REF!</definedName>
    <definedName name="TextRefCopy60" localSheetId="2">'[47]Reproceso interes'!#REF!</definedName>
    <definedName name="TextRefCopy60" localSheetId="5">'[47]Reproceso interes'!#REF!</definedName>
    <definedName name="TextRefCopy60" localSheetId="1">'[47]Reproceso interes'!#REF!</definedName>
    <definedName name="TextRefCopy60" localSheetId="6">'[47]Reproceso interes'!#REF!</definedName>
    <definedName name="TextRefCopy60">'[47]Reproceso interes'!#REF!</definedName>
    <definedName name="TextRefCopy61" localSheetId="2">'[47]Reproceso interes'!#REF!</definedName>
    <definedName name="TextRefCopy61" localSheetId="5">'[47]Reproceso interes'!#REF!</definedName>
    <definedName name="TextRefCopy61">'[47]Reproceso interes'!#REF!</definedName>
    <definedName name="TextRefCopy62" localSheetId="2">'[47]Reproceso interes'!#REF!</definedName>
    <definedName name="TextRefCopy62" localSheetId="5">'[47]Reproceso interes'!#REF!</definedName>
    <definedName name="TextRefCopy62">'[47]Reproceso interes'!#REF!</definedName>
    <definedName name="TextRefCopy63" localSheetId="2">#REF!</definedName>
    <definedName name="TextRefCopy63" localSheetId="5">#REF!</definedName>
    <definedName name="TextRefCopy63" localSheetId="1">#REF!</definedName>
    <definedName name="TextRefCopy63" localSheetId="6">#REF!</definedName>
    <definedName name="TextRefCopy63">#REF!</definedName>
    <definedName name="TextRefCopy64" localSheetId="2">[50]Análisis!#REF!</definedName>
    <definedName name="TextRefCopy64" localSheetId="5">[50]Análisis!#REF!</definedName>
    <definedName name="TextRefCopy64" localSheetId="1">[50]Análisis!#REF!</definedName>
    <definedName name="TextRefCopy64" localSheetId="6">[50]Análisis!#REF!</definedName>
    <definedName name="TextRefCopy64">[50]Análisis!#REF!</definedName>
    <definedName name="TextRefCopy65" localSheetId="2">#REF!</definedName>
    <definedName name="TextRefCopy65" localSheetId="5">#REF!</definedName>
    <definedName name="TextRefCopy65" localSheetId="1">#REF!</definedName>
    <definedName name="TextRefCopy65" localSheetId="6">#REF!</definedName>
    <definedName name="TextRefCopy65">#REF!</definedName>
    <definedName name="TextRefCopy66" localSheetId="2">#REF!</definedName>
    <definedName name="TextRefCopy66" localSheetId="5">#REF!</definedName>
    <definedName name="TextRefCopy66">#REF!</definedName>
    <definedName name="TextRefCopy67" localSheetId="2">#REF!</definedName>
    <definedName name="TextRefCopy67" localSheetId="5">#REF!</definedName>
    <definedName name="TextRefCopy67">#REF!</definedName>
    <definedName name="TextRefCopy68" localSheetId="2">#REF!</definedName>
    <definedName name="TextRefCopy68" localSheetId="5">#REF!</definedName>
    <definedName name="TextRefCopy68">#REF!</definedName>
    <definedName name="TextRefCopy69" localSheetId="2">'[47]Reproceso interes'!#REF!</definedName>
    <definedName name="TextRefCopy69" localSheetId="5">'[47]Reproceso interes'!#REF!</definedName>
    <definedName name="TextRefCopy69">'[47]Reproceso interes'!#REF!</definedName>
    <definedName name="TextRefCopy7" localSheetId="2">#REF!</definedName>
    <definedName name="TextRefCopy7" localSheetId="5">#REF!</definedName>
    <definedName name="TextRefCopy7" localSheetId="1">#REF!</definedName>
    <definedName name="TextRefCopy7" localSheetId="6">#REF!</definedName>
    <definedName name="TextRefCopy7">#REF!</definedName>
    <definedName name="TextRefCopy70" localSheetId="2">#REF!</definedName>
    <definedName name="TextRefCopy70" localSheetId="5">#REF!</definedName>
    <definedName name="TextRefCopy70">#REF!</definedName>
    <definedName name="TextRefCopy71" localSheetId="2">#REF!</definedName>
    <definedName name="TextRefCopy71" localSheetId="5">#REF!</definedName>
    <definedName name="TextRefCopy71">#REF!</definedName>
    <definedName name="TextRefCopy72" localSheetId="2">'[47]Reproceso interes'!#REF!</definedName>
    <definedName name="TextRefCopy72" localSheetId="5">'[47]Reproceso interes'!#REF!</definedName>
    <definedName name="TextRefCopy72">'[47]Reproceso interes'!#REF!</definedName>
    <definedName name="TextRefCopy73" localSheetId="2">#REF!</definedName>
    <definedName name="TextRefCopy73" localSheetId="5">#REF!</definedName>
    <definedName name="TextRefCopy73" localSheetId="1">#REF!</definedName>
    <definedName name="TextRefCopy73" localSheetId="6">#REF!</definedName>
    <definedName name="TextRefCopy73">#REF!</definedName>
    <definedName name="TextRefCopy74" localSheetId="2">'[47]Reproceso interes'!#REF!</definedName>
    <definedName name="TextRefCopy74" localSheetId="5">'[47]Reproceso interes'!#REF!</definedName>
    <definedName name="TextRefCopy74" localSheetId="1">'[47]Reproceso interes'!#REF!</definedName>
    <definedName name="TextRefCopy74" localSheetId="6">'[47]Reproceso interes'!#REF!</definedName>
    <definedName name="TextRefCopy74">'[47]Reproceso interes'!#REF!</definedName>
    <definedName name="TextRefCopy75" localSheetId="2">#REF!</definedName>
    <definedName name="TextRefCopy75" localSheetId="5">#REF!</definedName>
    <definedName name="TextRefCopy75" localSheetId="1">#REF!</definedName>
    <definedName name="TextRefCopy75" localSheetId="6">#REF!</definedName>
    <definedName name="TextRefCopy75">#REF!</definedName>
    <definedName name="TextRefCopy76" localSheetId="2">[42]Sumaria!#REF!</definedName>
    <definedName name="TextRefCopy76" localSheetId="5">[42]Sumaria!#REF!</definedName>
    <definedName name="TextRefCopy76" localSheetId="1">[42]Sumaria!#REF!</definedName>
    <definedName name="TextRefCopy76" localSheetId="6">[42]Sumaria!#REF!</definedName>
    <definedName name="TextRefCopy76">[42]Sumaria!#REF!</definedName>
    <definedName name="TextRefCopy77" localSheetId="2">#REF!</definedName>
    <definedName name="TextRefCopy77" localSheetId="5">#REF!</definedName>
    <definedName name="TextRefCopy77" localSheetId="1">#REF!</definedName>
    <definedName name="TextRefCopy77" localSheetId="6">#REF!</definedName>
    <definedName name="TextRefCopy77">#REF!</definedName>
    <definedName name="TextRefCopy78" localSheetId="2">'[47]Reproceso interes'!#REF!</definedName>
    <definedName name="TextRefCopy78" localSheetId="5">'[47]Reproceso interes'!#REF!</definedName>
    <definedName name="TextRefCopy78" localSheetId="1">'[47]Reproceso interes'!#REF!</definedName>
    <definedName name="TextRefCopy78" localSheetId="6">'[47]Reproceso interes'!#REF!</definedName>
    <definedName name="TextRefCopy78">'[47]Reproceso interes'!#REF!</definedName>
    <definedName name="TextRefCopy79" localSheetId="2">#REF!</definedName>
    <definedName name="TextRefCopy79" localSheetId="5">#REF!</definedName>
    <definedName name="TextRefCopy79" localSheetId="1">#REF!</definedName>
    <definedName name="TextRefCopy79" localSheetId="6">#REF!</definedName>
    <definedName name="TextRefCopy79">#REF!</definedName>
    <definedName name="TextRefCopy8" localSheetId="2">#REF!</definedName>
    <definedName name="TextRefCopy8" localSheetId="5">#REF!</definedName>
    <definedName name="TextRefCopy8">#REF!</definedName>
    <definedName name="TextRefCopy80" localSheetId="2">#REF!</definedName>
    <definedName name="TextRefCopy80" localSheetId="5">#REF!</definedName>
    <definedName name="TextRefCopy80">#REF!</definedName>
    <definedName name="TextRefCopy81" localSheetId="2">[50]Análisis!#REF!</definedName>
    <definedName name="TextRefCopy81" localSheetId="5">[50]Análisis!#REF!</definedName>
    <definedName name="TextRefCopy81">[50]Análisis!#REF!</definedName>
    <definedName name="TextRefCopy82" localSheetId="2">#REF!</definedName>
    <definedName name="TextRefCopy82" localSheetId="5">#REF!</definedName>
    <definedName name="TextRefCopy82" localSheetId="1">#REF!</definedName>
    <definedName name="TextRefCopy82" localSheetId="6">#REF!</definedName>
    <definedName name="TextRefCopy82">#REF!</definedName>
    <definedName name="TextRefCopy83" localSheetId="2">'[47]Reproceso interes'!#REF!</definedName>
    <definedName name="TextRefCopy83" localSheetId="5">'[47]Reproceso interes'!#REF!</definedName>
    <definedName name="TextRefCopy83" localSheetId="1">'[47]Reproceso interes'!#REF!</definedName>
    <definedName name="TextRefCopy83" localSheetId="6">'[47]Reproceso interes'!#REF!</definedName>
    <definedName name="TextRefCopy83">'[47]Reproceso interes'!#REF!</definedName>
    <definedName name="TextRefCopy84" localSheetId="2">[51]Sumaria!#REF!</definedName>
    <definedName name="TextRefCopy84" localSheetId="5">[51]Sumaria!#REF!</definedName>
    <definedName name="TextRefCopy84">[51]Sumaria!#REF!</definedName>
    <definedName name="TextRefCopy85" localSheetId="2">[52]ISSUE!#REF!</definedName>
    <definedName name="TextRefCopy85" localSheetId="5">[52]ISSUE!#REF!</definedName>
    <definedName name="TextRefCopy85">[52]ISSUE!#REF!</definedName>
    <definedName name="TextRefCopy86" localSheetId="2">[52]ISSUE!#REF!</definedName>
    <definedName name="TextRefCopy86" localSheetId="5">[52]ISSUE!#REF!</definedName>
    <definedName name="TextRefCopy86">[52]ISSUE!#REF!</definedName>
    <definedName name="TextRefCopy87" localSheetId="2">'[53]Asientos de Aportes'!#REF!</definedName>
    <definedName name="TextRefCopy87" localSheetId="5">'[53]Asientos de Aportes'!#REF!</definedName>
    <definedName name="TextRefCopy87">'[53]Asientos de Aportes'!#REF!</definedName>
    <definedName name="TextRefCopy88" localSheetId="2">[52]ISSUE!#REF!</definedName>
    <definedName name="TextRefCopy88" localSheetId="5">[52]ISSUE!#REF!</definedName>
    <definedName name="TextRefCopy88">[52]ISSUE!#REF!</definedName>
    <definedName name="TextRefCopy89" localSheetId="2">[52]ISSUE!#REF!</definedName>
    <definedName name="TextRefCopy89" localSheetId="5">[52]ISSUE!#REF!</definedName>
    <definedName name="TextRefCopy89">[52]ISSUE!#REF!</definedName>
    <definedName name="TextRefCopy9">'[43]BG Analítico'!$E$53</definedName>
    <definedName name="TextRefCopy90" localSheetId="2">[52]ISSUE!#REF!</definedName>
    <definedName name="TextRefCopy90" localSheetId="5">[52]ISSUE!#REF!</definedName>
    <definedName name="TextRefCopy90" localSheetId="1">[52]ISSUE!#REF!</definedName>
    <definedName name="TextRefCopy90" localSheetId="6">[52]ISSUE!#REF!</definedName>
    <definedName name="TextRefCopy90">[52]ISSUE!#REF!</definedName>
    <definedName name="TextRefCopy91" localSheetId="2">[52]ISSUE!#REF!</definedName>
    <definedName name="TextRefCopy91" localSheetId="5">[52]ISSUE!#REF!</definedName>
    <definedName name="TextRefCopy91">[52]ISSUE!#REF!</definedName>
    <definedName name="TextRefCopy92" localSheetId="2">[52]ISSUE!#REF!</definedName>
    <definedName name="TextRefCopy92" localSheetId="5">[52]ISSUE!#REF!</definedName>
    <definedName name="TextRefCopy92">[52]ISSUE!#REF!</definedName>
    <definedName name="TextRefCopy93" localSheetId="2">[52]ISSUE!#REF!</definedName>
    <definedName name="TextRefCopy93" localSheetId="5">[52]ISSUE!#REF!</definedName>
    <definedName name="TextRefCopy93">[52]ISSUE!#REF!</definedName>
    <definedName name="TextRefCopy96" localSheetId="2">[51]Sumaria!#REF!</definedName>
    <definedName name="TextRefCopy96" localSheetId="5">[51]Sumaria!#REF!</definedName>
    <definedName name="TextRefCopy96">[51]Sumaria!#REF!</definedName>
    <definedName name="TextRefCopy97" localSheetId="2">#REF!</definedName>
    <definedName name="TextRefCopy97" localSheetId="5">#REF!</definedName>
    <definedName name="TextRefCopy97" localSheetId="1">#REF!</definedName>
    <definedName name="TextRefCopy97" localSheetId="6">#REF!</definedName>
    <definedName name="TextRefCopy97">#REF!</definedName>
    <definedName name="TextRefCopy98" localSheetId="2">#REF!</definedName>
    <definedName name="TextRefCopy98" localSheetId="5">#REF!</definedName>
    <definedName name="TextRefCopy98">#REF!</definedName>
    <definedName name="TextRefCopy99" localSheetId="2">'[51]Procedimiento Alternativo'!#REF!</definedName>
    <definedName name="TextRefCopy99" localSheetId="5">'[51]Procedimiento Alternativo'!#REF!</definedName>
    <definedName name="TextRefCopy99">'[51]Procedimiento Alternativo'!#REF!</definedName>
    <definedName name="TextRefCopyRangeCount" hidden="1">1</definedName>
    <definedName name="Threshold" localSheetId="2">'[9]Cálculo del Exceso'!#REF!</definedName>
    <definedName name="Threshold" localSheetId="5">'[9]Cálculo del Exceso'!#REF!</definedName>
    <definedName name="Threshold">'[9]Cálculo del Exceso'!#REF!</definedName>
    <definedName name="tld">'[4]Income SAP LD'!$B$1228:$D$1287</definedName>
    <definedName name="Top_Stratum_Number" localSheetId="2">#REF!</definedName>
    <definedName name="Top_Stratum_Number" localSheetId="5">#REF!</definedName>
    <definedName name="Top_Stratum_Number" localSheetId="1">#REF!</definedName>
    <definedName name="Top_Stratum_Number" localSheetId="6">#REF!</definedName>
    <definedName name="Top_Stratum_Number">#REF!</definedName>
    <definedName name="Top_Stratum_Value" localSheetId="2">#REF!</definedName>
    <definedName name="Top_Stratum_Value" localSheetId="5">#REF!</definedName>
    <definedName name="Top_Stratum_Value">#REF!</definedName>
    <definedName name="Total_Amount" localSheetId="2">#REF!</definedName>
    <definedName name="Total_Amount" localSheetId="5">#REF!</definedName>
    <definedName name="Total_Amount">#REF!</definedName>
    <definedName name="Total_Number_Selections" localSheetId="2">#REF!</definedName>
    <definedName name="Total_Number_Selections" localSheetId="5">#REF!</definedName>
    <definedName name="Total_Number_Selections">#REF!</definedName>
    <definedName name="Total_Population2">'[5]CMA Calculations- Figure 5440.1'!$D$101</definedName>
    <definedName name="tp" localSheetId="2">#REF!</definedName>
    <definedName name="tp" localSheetId="5">#REF!</definedName>
    <definedName name="tp" localSheetId="1">#REF!</definedName>
    <definedName name="tp" localSheetId="6">#REF!</definedName>
    <definedName name="tp">#REF!</definedName>
    <definedName name="u" localSheetId="2" hidden="1">'[31]Test de Ventas'!#REF!</definedName>
    <definedName name="u" localSheetId="5" hidden="1">'[31]Test de Ventas'!#REF!</definedName>
    <definedName name="u" localSheetId="1" hidden="1">'[31]Test de Ventas'!#REF!</definedName>
    <definedName name="u" localSheetId="6" hidden="1">'[31]Test de Ventas'!#REF!</definedName>
    <definedName name="u" hidden="1">'[31]Test de Ventas'!#REF!</definedName>
    <definedName name="Unidades" localSheetId="2">#REF!</definedName>
    <definedName name="Unidades" localSheetId="5">#REF!</definedName>
    <definedName name="Unidades" localSheetId="1">#REF!</definedName>
    <definedName name="Unidades" localSheetId="6">#REF!</definedName>
    <definedName name="Unidades">#REF!</definedName>
    <definedName name="URUGUAY" localSheetId="2">#REF!</definedName>
    <definedName name="URUGUAY" localSheetId="5">#REF!</definedName>
    <definedName name="URUGUAY">#REF!</definedName>
    <definedName name="vencidos" localSheetId="2">#REF!</definedName>
    <definedName name="vencidos" localSheetId="5">#REF!</definedName>
    <definedName name="vencidos">#REF!</definedName>
    <definedName name="Vendedor">'[19]Asiento de Ajuste'!$G$3</definedName>
    <definedName name="vghfghhhkh" localSheetId="2">'[9]Cálculo del Exceso'!#REF!</definedName>
    <definedName name="vghfghhhkh" localSheetId="5">'[9]Cálculo del Exceso'!#REF!</definedName>
    <definedName name="vghfghhhkh" localSheetId="1">'[9]Cálculo del Exceso'!#REF!</definedName>
    <definedName name="vghfghhhkh" localSheetId="6">'[9]Cálculo del Exceso'!#REF!</definedName>
    <definedName name="vghfghhhkh">'[9]Cálculo del Exceso'!#REF!</definedName>
    <definedName name="vhjvhjvhjhhhhhhhhhhhhhhhhhhhh" localSheetId="2">'[9]Cálculo del Exceso'!#REF!</definedName>
    <definedName name="vhjvhjvhjhhhhhhhhhhhhhhhhhhhh" localSheetId="5">'[9]Cálculo del Exceso'!#REF!</definedName>
    <definedName name="vhjvhjvhjhhhhhhhhhhhhhhhhhhhh">'[9]Cálculo del Exceso'!#REF!</definedName>
    <definedName name="vhjvhjvvvvvvvvvvvvvvvvvvvvvvvvvvvvvvvvvvvvvvvvvvvv" localSheetId="2">'[9]Cálculo del Exceso'!#REF!</definedName>
    <definedName name="vhjvhjvvvvvvvvvvvvvvvvvvvvvvvvvvvvvvvvvvvvvvvvvvvv" localSheetId="5">'[9]Cálculo del Exceso'!#REF!</definedName>
    <definedName name="vhjvhjvvvvvvvvvvvvvvvvvvvvvvvvvvvvvvvvvvvvvvvvvvvv">'[9]Cálculo del Exceso'!#REF!</definedName>
    <definedName name="vigencia" localSheetId="2">#REF!</definedName>
    <definedName name="vigencia" localSheetId="5">#REF!</definedName>
    <definedName name="vigencia" localSheetId="1">#REF!</definedName>
    <definedName name="vigencia" localSheetId="6">#REF!</definedName>
    <definedName name="vigencia">#REF!</definedName>
    <definedName name="vpphold" localSheetId="2">#REF!</definedName>
    <definedName name="vpphold" localSheetId="5">#REF!</definedName>
    <definedName name="vpphold">#REF!</definedName>
    <definedName name="VTADIAR" localSheetId="2">#REF!</definedName>
    <definedName name="VTADIAR" localSheetId="5">#REF!</definedName>
    <definedName name="VTADIAR">#REF!</definedName>
    <definedName name="VTO" localSheetId="2">#REF!</definedName>
    <definedName name="VTO" localSheetId="5">#REF!</definedName>
    <definedName name="VTO">#REF!</definedName>
    <definedName name="vtoañoc" localSheetId="2">#REF!</definedName>
    <definedName name="vtoañoc" localSheetId="5">#REF!</definedName>
    <definedName name="vtoañoc">#REF!</definedName>
    <definedName name="vtoañon" localSheetId="2">#REF!</definedName>
    <definedName name="vtoañon" localSheetId="5">#REF!</definedName>
    <definedName name="vtoañon">#REF!</definedName>
    <definedName name="vtoaños" localSheetId="2">#REF!</definedName>
    <definedName name="vtoaños" localSheetId="5">#REF!</definedName>
    <definedName name="vtoaños">#REF!</definedName>
    <definedName name="vtoshold1" localSheetId="2">'[10] VTOS'!#REF!</definedName>
    <definedName name="vtoshold1" localSheetId="5">'[10] VTOS'!#REF!</definedName>
    <definedName name="vtoshold1">'[10] VTOS'!#REF!</definedName>
    <definedName name="vtoshold2" localSheetId="2">'[10] VTOS'!#REF!</definedName>
    <definedName name="vtoshold2" localSheetId="5">'[10] VTOS'!#REF!</definedName>
    <definedName name="vtoshold2">'[10] VTOS'!#REF!</definedName>
    <definedName name="VTOSN" localSheetId="2">#REF!</definedName>
    <definedName name="VTOSN" localSheetId="5">#REF!</definedName>
    <definedName name="VTOSN" localSheetId="1">#REF!</definedName>
    <definedName name="VTOSN" localSheetId="6">#REF!</definedName>
    <definedName name="VTOSN">#REF!</definedName>
    <definedName name="vvvvvvvvvvvvvvvvvvvvvvvvvvvvvvvvvvvvvvvvvvvvvv" localSheetId="2">'[8]Rep. y Mant. Rodados'!#REF!</definedName>
    <definedName name="vvvvvvvvvvvvvvvvvvvvvvvvvvvvvvvvvvvvvvvvvvvvvv" localSheetId="5">'[8]Rep. y Mant. Rodados'!#REF!</definedName>
    <definedName name="vvvvvvvvvvvvvvvvvvvvvvvvvvvvvvvvvvvvvvvvvvvvvv" localSheetId="1">'[8]Rep. y Mant. Rodados'!#REF!</definedName>
    <definedName name="vvvvvvvvvvvvvvvvvvvvvvvvvvvvvvvvvvvvvvvvvvvvvv" localSheetId="6">'[8]Rep. y Mant. Rodados'!#REF!</definedName>
    <definedName name="vvvvvvvvvvvvvvvvvvvvvvvvvvvvvvvvvvvvvvvvvvvvvv">'[8]Rep. y Mant. Rodados'!#REF!</definedName>
    <definedName name="WDSD" localSheetId="2" hidden="1">#REF!</definedName>
    <definedName name="WDSD" localSheetId="5" hidden="1">#REF!</definedName>
    <definedName name="WDSD" localSheetId="1" hidden="1">#REF!</definedName>
    <definedName name="WDSD" localSheetId="6" hidden="1">#REF!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hidden="1">{#N/A,#N/A,FALSE,"VOL"}</definedName>
    <definedName name="xdc" localSheetId="2">#REF!</definedName>
    <definedName name="xdc" localSheetId="5">#REF!</definedName>
    <definedName name="xdc" localSheetId="1">#REF!</definedName>
    <definedName name="xdc" localSheetId="6">#REF!</definedName>
    <definedName name="xdc">#REF!</definedName>
    <definedName name="XREF_COLUMN_1" localSheetId="2" hidden="1">#REF!</definedName>
    <definedName name="XREF_COLUMN_1" localSheetId="5" hidden="1">#REF!</definedName>
    <definedName name="XREF_COLUMN_1" hidden="1">#REF!</definedName>
    <definedName name="XREF_COLUMN_10" localSheetId="2" hidden="1">#REF!</definedName>
    <definedName name="XREF_COLUMN_10" localSheetId="5" hidden="1">#REF!</definedName>
    <definedName name="XREF_COLUMN_10" hidden="1">#REF!</definedName>
    <definedName name="XREF_COLUMN_11" localSheetId="2" hidden="1">'[54]Nov 05 PPC'!#REF!</definedName>
    <definedName name="XREF_COLUMN_11" localSheetId="5" hidden="1">'[54]Nov 05 PPC'!#REF!</definedName>
    <definedName name="XREF_COLUMN_11" hidden="1">'[54]Nov 05 PPC'!#REF!</definedName>
    <definedName name="XREF_COLUMN_12" localSheetId="2" hidden="1">#REF!</definedName>
    <definedName name="XREF_COLUMN_12" localSheetId="5" hidden="1">#REF!</definedName>
    <definedName name="XREF_COLUMN_12" localSheetId="1" hidden="1">#REF!</definedName>
    <definedName name="XREF_COLUMN_12" localSheetId="6" hidden="1">#REF!</definedName>
    <definedName name="XREF_COLUMN_12" hidden="1">#REF!</definedName>
    <definedName name="XREF_COLUMN_13" localSheetId="2" hidden="1">#REF!</definedName>
    <definedName name="XREF_COLUMN_13" localSheetId="5" hidden="1">#REF!</definedName>
    <definedName name="XREF_COLUMN_13" hidden="1">#REF!</definedName>
    <definedName name="XREF_COLUMN_14" localSheetId="2" hidden="1">#REF!</definedName>
    <definedName name="XREF_COLUMN_14" localSheetId="5" hidden="1">#REF!</definedName>
    <definedName name="XREF_COLUMN_14" hidden="1">#REF!</definedName>
    <definedName name="XREF_COLUMN_15" localSheetId="2" hidden="1">#REF!</definedName>
    <definedName name="XREF_COLUMN_15" localSheetId="5" hidden="1">#REF!</definedName>
    <definedName name="XREF_COLUMN_15" hidden="1">#REF!</definedName>
    <definedName name="XREF_COLUMN_16" localSheetId="2" hidden="1">'[55]Análisis detallado 2248'!#REF!</definedName>
    <definedName name="XREF_COLUMN_16" localSheetId="5" hidden="1">'[55]Análisis detallado 2248'!#REF!</definedName>
    <definedName name="XREF_COLUMN_16" hidden="1">'[55]Análisis detallado 2248'!#REF!</definedName>
    <definedName name="XREF_COLUMN_17" localSheetId="2" hidden="1">#REF!</definedName>
    <definedName name="XREF_COLUMN_17" localSheetId="5" hidden="1">#REF!</definedName>
    <definedName name="XREF_COLUMN_17" localSheetId="1" hidden="1">#REF!</definedName>
    <definedName name="XREF_COLUMN_17" localSheetId="6" hidden="1">#REF!</definedName>
    <definedName name="XREF_COLUMN_17" hidden="1">#REF!</definedName>
    <definedName name="XREF_COLUMN_18" localSheetId="2" hidden="1">[47]Resumen!#REF!</definedName>
    <definedName name="XREF_COLUMN_18" localSheetId="5" hidden="1">[47]Resumen!#REF!</definedName>
    <definedName name="XREF_COLUMN_18" localSheetId="1" hidden="1">[47]Resumen!#REF!</definedName>
    <definedName name="XREF_COLUMN_18" localSheetId="6" hidden="1">[47]Resumen!#REF!</definedName>
    <definedName name="XREF_COLUMN_18" hidden="1">[47]Resumen!#REF!</definedName>
    <definedName name="XREF_COLUMN_2" localSheetId="2" hidden="1">#REF!</definedName>
    <definedName name="XREF_COLUMN_2" localSheetId="5" hidden="1">#REF!</definedName>
    <definedName name="XREF_COLUMN_2" localSheetId="1" hidden="1">#REF!</definedName>
    <definedName name="XREF_COLUMN_2" localSheetId="6" hidden="1">#REF!</definedName>
    <definedName name="XREF_COLUMN_2" hidden="1">#REF!</definedName>
    <definedName name="XREF_COLUMN_20" localSheetId="2" hidden="1">'[44]Evolucion PN'!#REF!</definedName>
    <definedName name="XREF_COLUMN_20" localSheetId="5" hidden="1">'[44]Evolucion PN'!#REF!</definedName>
    <definedName name="XREF_COLUMN_20" localSheetId="1" hidden="1">'[44]Evolucion PN'!#REF!</definedName>
    <definedName name="XREF_COLUMN_20" localSheetId="6" hidden="1">'[44]Evolucion PN'!#REF!</definedName>
    <definedName name="XREF_COLUMN_20" hidden="1">'[44]Evolucion PN'!#REF!</definedName>
    <definedName name="XREF_COLUMN_21" localSheetId="2" hidden="1">'[44]Evolucion PN'!#REF!</definedName>
    <definedName name="XREF_COLUMN_21" localSheetId="5" hidden="1">'[44]Evolucion PN'!#REF!</definedName>
    <definedName name="XREF_COLUMN_21" hidden="1">'[44]Evolucion PN'!#REF!</definedName>
    <definedName name="XREF_COLUMN_22" localSheetId="2" hidden="1">'[44]Evolucion PN'!#REF!</definedName>
    <definedName name="XREF_COLUMN_22" localSheetId="5" hidden="1">'[44]Evolucion PN'!#REF!</definedName>
    <definedName name="XREF_COLUMN_22" hidden="1">'[44]Evolucion PN'!#REF!</definedName>
    <definedName name="XREF_COLUMN_23" localSheetId="2" hidden="1">'[44]Evolucion PN'!#REF!</definedName>
    <definedName name="XREF_COLUMN_23" localSheetId="5" hidden="1">'[44]Evolucion PN'!#REF!</definedName>
    <definedName name="XREF_COLUMN_23" hidden="1">'[44]Evolucion PN'!#REF!</definedName>
    <definedName name="XREF_COLUMN_24" localSheetId="2" hidden="1">#REF!</definedName>
    <definedName name="XREF_COLUMN_24" localSheetId="5" hidden="1">#REF!</definedName>
    <definedName name="XREF_COLUMN_24" localSheetId="1" hidden="1">#REF!</definedName>
    <definedName name="XREF_COLUMN_24" localSheetId="6" hidden="1">#REF!</definedName>
    <definedName name="XREF_COLUMN_24" hidden="1">#REF!</definedName>
    <definedName name="XREF_COLUMN_26" localSheetId="2" hidden="1">'[56]Evolucion PN'!#REF!</definedName>
    <definedName name="XREF_COLUMN_26" localSheetId="5" hidden="1">'[56]Evolucion PN'!#REF!</definedName>
    <definedName name="XREF_COLUMN_26" localSheetId="1" hidden="1">'[56]Evolucion PN'!#REF!</definedName>
    <definedName name="XREF_COLUMN_26" localSheetId="6" hidden="1">'[56]Evolucion PN'!#REF!</definedName>
    <definedName name="XREF_COLUMN_26" hidden="1">'[56]Evolucion PN'!#REF!</definedName>
    <definedName name="XREF_COLUMN_27" localSheetId="2" hidden="1">'[56]Evolucion PN'!#REF!</definedName>
    <definedName name="XREF_COLUMN_27" localSheetId="5" hidden="1">'[56]Evolucion PN'!#REF!</definedName>
    <definedName name="XREF_COLUMN_27" hidden="1">'[56]Evolucion PN'!#REF!</definedName>
    <definedName name="XREF_COLUMN_3" localSheetId="2" hidden="1">'[57]BG Dic 06 vs. Dic 05 '!#REF!</definedName>
    <definedName name="XREF_COLUMN_3" localSheetId="5" hidden="1">'[57]BG Dic 06 vs. Dic 05 '!#REF!</definedName>
    <definedName name="XREF_COLUMN_3" hidden="1">'[57]BG Dic 06 vs. Dic 05 '!#REF!</definedName>
    <definedName name="XREF_COLUMN_4" localSheetId="2" hidden="1">'[58] Movimiento AF'!#REF!</definedName>
    <definedName name="XREF_COLUMN_4" localSheetId="5" hidden="1">'[58] Movimiento AF'!#REF!</definedName>
    <definedName name="XREF_COLUMN_4" hidden="1">'[58] Movimiento AF'!#REF!</definedName>
    <definedName name="XREF_COLUMN_5" localSheetId="2" hidden="1">'[58] Movimiento AF'!#REF!</definedName>
    <definedName name="XREF_COLUMN_5" localSheetId="5" hidden="1">'[58] Movimiento AF'!#REF!</definedName>
    <definedName name="XREF_COLUMN_5" hidden="1">'[58] Movimiento AF'!#REF!</definedName>
    <definedName name="XREF_COLUMN_6" localSheetId="2" hidden="1">'[58] Movimiento AF'!#REF!</definedName>
    <definedName name="XREF_COLUMN_6" localSheetId="5" hidden="1">'[58] Movimiento AF'!#REF!</definedName>
    <definedName name="XREF_COLUMN_6" hidden="1">'[58] Movimiento AF'!#REF!</definedName>
    <definedName name="XREF_COLUMN_7" localSheetId="2" hidden="1">#REF!</definedName>
    <definedName name="XREF_COLUMN_7" localSheetId="5" hidden="1">#REF!</definedName>
    <definedName name="XREF_COLUMN_7" localSheetId="1" hidden="1">#REF!</definedName>
    <definedName name="XREF_COLUMN_7" localSheetId="6" hidden="1">#REF!</definedName>
    <definedName name="XREF_COLUMN_7" hidden="1">#REF!</definedName>
    <definedName name="XREF_COLUMN_8" localSheetId="2" hidden="1">'[54]Ago 05 PPC'!#REF!</definedName>
    <definedName name="XREF_COLUMN_8" localSheetId="5" hidden="1">'[54]Ago 05 PPC'!#REF!</definedName>
    <definedName name="XREF_COLUMN_8" localSheetId="1" hidden="1">'[54]Ago 05 PPC'!#REF!</definedName>
    <definedName name="XREF_COLUMN_8" localSheetId="6" hidden="1">'[54]Ago 05 PPC'!#REF!</definedName>
    <definedName name="XREF_COLUMN_8" hidden="1">'[54]Ago 05 PPC'!#REF!</definedName>
    <definedName name="XREF_COLUMN_9" localSheetId="2" hidden="1">#REF!</definedName>
    <definedName name="XREF_COLUMN_9" localSheetId="5" hidden="1">#REF!</definedName>
    <definedName name="XREF_COLUMN_9" localSheetId="1" hidden="1">#REF!</definedName>
    <definedName name="XREF_COLUMN_9" localSheetId="6" hidden="1">#REF!</definedName>
    <definedName name="XREF_COLUMN_9" hidden="1">#REF!</definedName>
    <definedName name="XRefActiveRow" localSheetId="2" hidden="1">#REF!</definedName>
    <definedName name="XRefActiveRow" localSheetId="5" hidden="1">#REF!</definedName>
    <definedName name="XRefActiveRow" hidden="1">#REF!</definedName>
    <definedName name="XRefColumnsCount" hidden="1">2</definedName>
    <definedName name="XRefCopy1" localSheetId="2" hidden="1">#REF!</definedName>
    <definedName name="XRefCopy1" localSheetId="5" hidden="1">#REF!</definedName>
    <definedName name="XRefCopy1" localSheetId="1" hidden="1">#REF!</definedName>
    <definedName name="XRefCopy1" localSheetId="6" hidden="1">#REF!</definedName>
    <definedName name="XRefCopy1" hidden="1">#REF!</definedName>
    <definedName name="XRefCopy10" localSheetId="2" hidden="1">'[58] Movimiento AF'!#REF!</definedName>
    <definedName name="XRefCopy10" localSheetId="5" hidden="1">'[58] Movimiento AF'!#REF!</definedName>
    <definedName name="XRefCopy10" localSheetId="1" hidden="1">'[58] Movimiento AF'!#REF!</definedName>
    <definedName name="XRefCopy10" localSheetId="6" hidden="1">'[58] Movimiento AF'!#REF!</definedName>
    <definedName name="XRefCopy10" hidden="1">'[58] Movimiento AF'!#REF!</definedName>
    <definedName name="XRefCopy100" localSheetId="2" hidden="1">#REF!</definedName>
    <definedName name="XRefCopy100" localSheetId="5" hidden="1">#REF!</definedName>
    <definedName name="XRefCopy100" localSheetId="1" hidden="1">#REF!</definedName>
    <definedName name="XRefCopy100" localSheetId="6" hidden="1">#REF!</definedName>
    <definedName name="XRefCopy100" hidden="1">#REF!</definedName>
    <definedName name="XRefCopy100Row" localSheetId="2" hidden="1">#REF!</definedName>
    <definedName name="XRefCopy100Row" localSheetId="5" hidden="1">#REF!</definedName>
    <definedName name="XRefCopy100Row" hidden="1">#REF!</definedName>
    <definedName name="XRefCopy101" localSheetId="2" hidden="1">#REF!</definedName>
    <definedName name="XRefCopy101" localSheetId="5" hidden="1">#REF!</definedName>
    <definedName name="XRefCopy101" hidden="1">#REF!</definedName>
    <definedName name="XRefCopy101Row" localSheetId="2" hidden="1">#REF!</definedName>
    <definedName name="XRefCopy101Row" localSheetId="5" hidden="1">#REF!</definedName>
    <definedName name="XRefCopy101Row" hidden="1">#REF!</definedName>
    <definedName name="XRefCopy102" localSheetId="2" hidden="1">#REF!</definedName>
    <definedName name="XRefCopy102" localSheetId="5" hidden="1">#REF!</definedName>
    <definedName name="XRefCopy102" hidden="1">#REF!</definedName>
    <definedName name="XRefCopy102Row" localSheetId="2" hidden="1">#REF!</definedName>
    <definedName name="XRefCopy102Row" localSheetId="5" hidden="1">#REF!</definedName>
    <definedName name="XRefCopy102Row" hidden="1">#REF!</definedName>
    <definedName name="XRefCopy103" localSheetId="2" hidden="1">#REF!</definedName>
    <definedName name="XRefCopy103" localSheetId="5" hidden="1">#REF!</definedName>
    <definedName name="XRefCopy103" hidden="1">#REF!</definedName>
    <definedName name="XRefCopy103Row" localSheetId="2" hidden="1">#REF!</definedName>
    <definedName name="XRefCopy103Row" localSheetId="5" hidden="1">#REF!</definedName>
    <definedName name="XRefCopy103Row" hidden="1">#REF!</definedName>
    <definedName name="XRefCopy104" localSheetId="2" hidden="1">#REF!</definedName>
    <definedName name="XRefCopy104" localSheetId="5" hidden="1">#REF!</definedName>
    <definedName name="XRefCopy104" hidden="1">#REF!</definedName>
    <definedName name="XRefCopy104Row" localSheetId="2" hidden="1">#REF!</definedName>
    <definedName name="XRefCopy104Row" localSheetId="5" hidden="1">#REF!</definedName>
    <definedName name="XRefCopy104Row" hidden="1">#REF!</definedName>
    <definedName name="XRefCopy105" localSheetId="2" hidden="1">#REF!</definedName>
    <definedName name="XRefCopy105" localSheetId="5" hidden="1">#REF!</definedName>
    <definedName name="XRefCopy105" hidden="1">#REF!</definedName>
    <definedName name="XRefCopy105Row" localSheetId="2" hidden="1">#REF!</definedName>
    <definedName name="XRefCopy105Row" localSheetId="5" hidden="1">#REF!</definedName>
    <definedName name="XRefCopy105Row" hidden="1">#REF!</definedName>
    <definedName name="XRefCopy106" localSheetId="2" hidden="1">#REF!</definedName>
    <definedName name="XRefCopy106" localSheetId="5" hidden="1">#REF!</definedName>
    <definedName name="XRefCopy106" hidden="1">#REF!</definedName>
    <definedName name="XRefCopy106Row" localSheetId="2" hidden="1">#REF!</definedName>
    <definedName name="XRefCopy106Row" localSheetId="5" hidden="1">#REF!</definedName>
    <definedName name="XRefCopy106Row" hidden="1">#REF!</definedName>
    <definedName name="XRefCopy107" localSheetId="2" hidden="1">#REF!</definedName>
    <definedName name="XRefCopy107" localSheetId="5" hidden="1">#REF!</definedName>
    <definedName name="XRefCopy107" hidden="1">#REF!</definedName>
    <definedName name="XRefCopy107Row" localSheetId="2" hidden="1">#REF!</definedName>
    <definedName name="XRefCopy107Row" localSheetId="5" hidden="1">#REF!</definedName>
    <definedName name="XRefCopy107Row" hidden="1">#REF!</definedName>
    <definedName name="XRefCopy108" localSheetId="2" hidden="1">#REF!</definedName>
    <definedName name="XRefCopy108" localSheetId="5" hidden="1">#REF!</definedName>
    <definedName name="XRefCopy108" hidden="1">#REF!</definedName>
    <definedName name="XRefCopy108Row" localSheetId="2" hidden="1">#REF!</definedName>
    <definedName name="XRefCopy108Row" localSheetId="5" hidden="1">#REF!</definedName>
    <definedName name="XRefCopy108Row" hidden="1">#REF!</definedName>
    <definedName name="XRefCopy109" localSheetId="2" hidden="1">#REF!</definedName>
    <definedName name="XRefCopy109" localSheetId="5" hidden="1">#REF!</definedName>
    <definedName name="XRefCopy109" hidden="1">#REF!</definedName>
    <definedName name="XRefCopy109Row" localSheetId="2" hidden="1">#REF!</definedName>
    <definedName name="XRefCopy109Row" localSheetId="5" hidden="1">#REF!</definedName>
    <definedName name="XRefCopy109Row" hidden="1">#REF!</definedName>
    <definedName name="XRefCopy10Row" localSheetId="2" hidden="1">#REF!</definedName>
    <definedName name="XRefCopy10Row" localSheetId="5" hidden="1">#REF!</definedName>
    <definedName name="XRefCopy10Row" hidden="1">#REF!</definedName>
    <definedName name="XRefCopy11" localSheetId="2" hidden="1">'[58] Movimiento AF'!#REF!</definedName>
    <definedName name="XRefCopy11" localSheetId="5" hidden="1">'[58] Movimiento AF'!#REF!</definedName>
    <definedName name="XRefCopy11" hidden="1">'[58] Movimiento AF'!#REF!</definedName>
    <definedName name="XRefCopy110" localSheetId="2" hidden="1">'[31]Test de Ventas'!#REF!</definedName>
    <definedName name="XRefCopy110" localSheetId="5" hidden="1">'[31]Test de Ventas'!#REF!</definedName>
    <definedName name="XRefCopy110" hidden="1">'[31]Test de Ventas'!#REF!</definedName>
    <definedName name="XRefCopy110Row" localSheetId="2" hidden="1">#REF!</definedName>
    <definedName name="XRefCopy110Row" localSheetId="5" hidden="1">#REF!</definedName>
    <definedName name="XRefCopy110Row" localSheetId="1" hidden="1">#REF!</definedName>
    <definedName name="XRefCopy110Row" localSheetId="6" hidden="1">#REF!</definedName>
    <definedName name="XRefCopy110Row" hidden="1">#REF!</definedName>
    <definedName name="XRefCopy111" localSheetId="2" hidden="1">'[31]Test de Ventas'!#REF!</definedName>
    <definedName name="XRefCopy111" localSheetId="5" hidden="1">'[31]Test de Ventas'!#REF!</definedName>
    <definedName name="XRefCopy111" localSheetId="1" hidden="1">'[31]Test de Ventas'!#REF!</definedName>
    <definedName name="XRefCopy111" localSheetId="6" hidden="1">'[31]Test de Ventas'!#REF!</definedName>
    <definedName name="XRefCopy111" hidden="1">'[31]Test de Ventas'!#REF!</definedName>
    <definedName name="XRefCopy111Row" localSheetId="2" hidden="1">#REF!</definedName>
    <definedName name="XRefCopy111Row" localSheetId="5" hidden="1">#REF!</definedName>
    <definedName name="XRefCopy111Row" localSheetId="1" hidden="1">#REF!</definedName>
    <definedName name="XRefCopy111Row" localSheetId="6" hidden="1">#REF!</definedName>
    <definedName name="XRefCopy111Row" hidden="1">#REF!</definedName>
    <definedName name="XRefCopy112" localSheetId="2" hidden="1">#REF!</definedName>
    <definedName name="XRefCopy112" localSheetId="5" hidden="1">#REF!</definedName>
    <definedName name="XRefCopy112" hidden="1">#REF!</definedName>
    <definedName name="XRefCopy112Row" localSheetId="2" hidden="1">#REF!</definedName>
    <definedName name="XRefCopy112Row" localSheetId="5" hidden="1">#REF!</definedName>
    <definedName name="XRefCopy112Row" hidden="1">#REF!</definedName>
    <definedName name="XRefCopy113" localSheetId="2" hidden="1">#REF!</definedName>
    <definedName name="XRefCopy113" localSheetId="5" hidden="1">#REF!</definedName>
    <definedName name="XRefCopy113" hidden="1">#REF!</definedName>
    <definedName name="XRefCopy113Row" localSheetId="2" hidden="1">#REF!</definedName>
    <definedName name="XRefCopy113Row" localSheetId="5" hidden="1">#REF!</definedName>
    <definedName name="XRefCopy113Row" hidden="1">#REF!</definedName>
    <definedName name="XRefCopy114" localSheetId="2" hidden="1">#REF!</definedName>
    <definedName name="XRefCopy114" localSheetId="5" hidden="1">#REF!</definedName>
    <definedName name="XRefCopy114" hidden="1">#REF!</definedName>
    <definedName name="XRefCopy114Row" localSheetId="2" hidden="1">#REF!</definedName>
    <definedName name="XRefCopy114Row" localSheetId="5" hidden="1">#REF!</definedName>
    <definedName name="XRefCopy114Row" hidden="1">#REF!</definedName>
    <definedName name="XRefCopy115" localSheetId="2" hidden="1">#REF!</definedName>
    <definedName name="XRefCopy115" localSheetId="5" hidden="1">#REF!</definedName>
    <definedName name="XRefCopy115" hidden="1">#REF!</definedName>
    <definedName name="XRefCopy115Row" localSheetId="2" hidden="1">#REF!</definedName>
    <definedName name="XRefCopy115Row" localSheetId="5" hidden="1">#REF!</definedName>
    <definedName name="XRefCopy115Row" hidden="1">#REF!</definedName>
    <definedName name="XRefCopy116" localSheetId="2" hidden="1">#REF!</definedName>
    <definedName name="XRefCopy116" localSheetId="5" hidden="1">#REF!</definedName>
    <definedName name="XRefCopy116" hidden="1">#REF!</definedName>
    <definedName name="XRefCopy116Row" localSheetId="2" hidden="1">#REF!</definedName>
    <definedName name="XRefCopy116Row" localSheetId="5" hidden="1">#REF!</definedName>
    <definedName name="XRefCopy116Row" hidden="1">#REF!</definedName>
    <definedName name="XRefCopy117" localSheetId="2" hidden="1">#REF!</definedName>
    <definedName name="XRefCopy117" localSheetId="5" hidden="1">#REF!</definedName>
    <definedName name="XRefCopy117" hidden="1">#REF!</definedName>
    <definedName name="XRefCopy117Row" localSheetId="2" hidden="1">#REF!</definedName>
    <definedName name="XRefCopy117Row" localSheetId="5" hidden="1">#REF!</definedName>
    <definedName name="XRefCopy117Row" hidden="1">#REF!</definedName>
    <definedName name="XRefCopy118" localSheetId="2" hidden="1">#REF!</definedName>
    <definedName name="XRefCopy118" localSheetId="5" hidden="1">#REF!</definedName>
    <definedName name="XRefCopy118" hidden="1">#REF!</definedName>
    <definedName name="XRefCopy118Row" localSheetId="2" hidden="1">#REF!</definedName>
    <definedName name="XRefCopy118Row" localSheetId="5" hidden="1">#REF!</definedName>
    <definedName name="XRefCopy118Row" hidden="1">#REF!</definedName>
    <definedName name="XRefCopy119" localSheetId="2" hidden="1">#REF!</definedName>
    <definedName name="XRefCopy119" localSheetId="5" hidden="1">#REF!</definedName>
    <definedName name="XRefCopy119" hidden="1">#REF!</definedName>
    <definedName name="XRefCopy119Row" localSheetId="2" hidden="1">#REF!</definedName>
    <definedName name="XRefCopy119Row" localSheetId="5" hidden="1">#REF!</definedName>
    <definedName name="XRefCopy119Row" hidden="1">#REF!</definedName>
    <definedName name="XRefCopy11Row" localSheetId="2" hidden="1">#REF!</definedName>
    <definedName name="XRefCopy11Row" localSheetId="5" hidden="1">#REF!</definedName>
    <definedName name="XRefCopy11Row" hidden="1">#REF!</definedName>
    <definedName name="XRefCopy12" localSheetId="2" hidden="1">#REF!</definedName>
    <definedName name="XRefCopy12" localSheetId="5" hidden="1">#REF!</definedName>
    <definedName name="XRefCopy12" hidden="1">#REF!</definedName>
    <definedName name="XRefCopy120" localSheetId="2" hidden="1">#REF!</definedName>
    <definedName name="XRefCopy120" localSheetId="5" hidden="1">#REF!</definedName>
    <definedName name="XRefCopy120" hidden="1">#REF!</definedName>
    <definedName name="XRefCopy120Row" localSheetId="2" hidden="1">#REF!</definedName>
    <definedName name="XRefCopy120Row" localSheetId="5" hidden="1">#REF!</definedName>
    <definedName name="XRefCopy120Row" hidden="1">#REF!</definedName>
    <definedName name="XRefCopy121" localSheetId="2" hidden="1">#REF!</definedName>
    <definedName name="XRefCopy121" localSheetId="5" hidden="1">#REF!</definedName>
    <definedName name="XRefCopy121" hidden="1">#REF!</definedName>
    <definedName name="XRefCopy121Row" localSheetId="2" hidden="1">#REF!</definedName>
    <definedName name="XRefCopy121Row" localSheetId="5" hidden="1">#REF!</definedName>
    <definedName name="XRefCopy121Row" hidden="1">#REF!</definedName>
    <definedName name="XRefCopy122" localSheetId="2" hidden="1">#REF!</definedName>
    <definedName name="XRefCopy122" localSheetId="5" hidden="1">#REF!</definedName>
    <definedName name="XRefCopy122" hidden="1">#REF!</definedName>
    <definedName name="XRefCopy122Row" localSheetId="2" hidden="1">#REF!</definedName>
    <definedName name="XRefCopy122Row" localSheetId="5" hidden="1">#REF!</definedName>
    <definedName name="XRefCopy122Row" hidden="1">#REF!</definedName>
    <definedName name="XRefCopy123" localSheetId="2" hidden="1">#REF!</definedName>
    <definedName name="XRefCopy123" localSheetId="5" hidden="1">#REF!</definedName>
    <definedName name="XRefCopy123" hidden="1">#REF!</definedName>
    <definedName name="XRefCopy123Row" localSheetId="2" hidden="1">#REF!</definedName>
    <definedName name="XRefCopy123Row" localSheetId="5" hidden="1">#REF!</definedName>
    <definedName name="XRefCopy123Row" hidden="1">#REF!</definedName>
    <definedName name="XRefCopy124" localSheetId="2" hidden="1">#REF!</definedName>
    <definedName name="XRefCopy124" localSheetId="5" hidden="1">#REF!</definedName>
    <definedName name="XRefCopy124" hidden="1">#REF!</definedName>
    <definedName name="XRefCopy124Row" localSheetId="2" hidden="1">#REF!</definedName>
    <definedName name="XRefCopy124Row" localSheetId="5" hidden="1">#REF!</definedName>
    <definedName name="XRefCopy124Row" hidden="1">#REF!</definedName>
    <definedName name="XRefCopy125" localSheetId="2" hidden="1">#REF!</definedName>
    <definedName name="XRefCopy125" localSheetId="5" hidden="1">#REF!</definedName>
    <definedName name="XRefCopy125" hidden="1">#REF!</definedName>
    <definedName name="XRefCopy125Row" localSheetId="2" hidden="1">#REF!</definedName>
    <definedName name="XRefCopy125Row" localSheetId="5" hidden="1">#REF!</definedName>
    <definedName name="XRefCopy125Row" hidden="1">#REF!</definedName>
    <definedName name="XRefCopy126" localSheetId="2" hidden="1">#REF!</definedName>
    <definedName name="XRefCopy126" localSheetId="5" hidden="1">#REF!</definedName>
    <definedName name="XRefCopy126" hidden="1">#REF!</definedName>
    <definedName name="XRefCopy126Row" localSheetId="2" hidden="1">#REF!</definedName>
    <definedName name="XRefCopy126Row" localSheetId="5" hidden="1">#REF!</definedName>
    <definedName name="XRefCopy126Row" hidden="1">#REF!</definedName>
    <definedName name="XRefCopy127" localSheetId="2" hidden="1">#REF!</definedName>
    <definedName name="XRefCopy127" localSheetId="5" hidden="1">#REF!</definedName>
    <definedName name="XRefCopy127" hidden="1">#REF!</definedName>
    <definedName name="XRefCopy127Row" localSheetId="2" hidden="1">#REF!</definedName>
    <definedName name="XRefCopy127Row" localSheetId="5" hidden="1">#REF!</definedName>
    <definedName name="XRefCopy127Row" hidden="1">#REF!</definedName>
    <definedName name="XRefCopy128" localSheetId="2" hidden="1">#REF!</definedName>
    <definedName name="XRefCopy128" localSheetId="5" hidden="1">#REF!</definedName>
    <definedName name="XRefCopy128" hidden="1">#REF!</definedName>
    <definedName name="XRefCopy128Row" localSheetId="2" hidden="1">[54]XREF!#REF!</definedName>
    <definedName name="XRefCopy128Row" localSheetId="5" hidden="1">[54]XREF!#REF!</definedName>
    <definedName name="XRefCopy128Row" hidden="1">[54]XREF!#REF!</definedName>
    <definedName name="XRefCopy129" localSheetId="2" hidden="1">#REF!</definedName>
    <definedName name="XRefCopy129" localSheetId="5" hidden="1">#REF!</definedName>
    <definedName name="XRefCopy129" localSheetId="1" hidden="1">#REF!</definedName>
    <definedName name="XRefCopy129" localSheetId="6" hidden="1">#REF!</definedName>
    <definedName name="XRefCopy129" hidden="1">#REF!</definedName>
    <definedName name="XRefCopy129Row" localSheetId="2" hidden="1">#REF!</definedName>
    <definedName name="XRefCopy129Row" localSheetId="5" hidden="1">#REF!</definedName>
    <definedName name="XRefCopy129Row" hidden="1">#REF!</definedName>
    <definedName name="XRefCopy12Row" localSheetId="2" hidden="1">#REF!</definedName>
    <definedName name="XRefCopy12Row" localSheetId="5" hidden="1">#REF!</definedName>
    <definedName name="XRefCopy12Row" hidden="1">#REF!</definedName>
    <definedName name="XRefCopy13" localSheetId="2" hidden="1">[59]Aguinaldos!#REF!</definedName>
    <definedName name="XRefCopy13" localSheetId="5" hidden="1">[59]Aguinaldos!#REF!</definedName>
    <definedName name="XRefCopy13" hidden="1">[59]Aguinaldos!#REF!</definedName>
    <definedName name="XRefCopy130" localSheetId="2" hidden="1">#REF!</definedName>
    <definedName name="XRefCopy130" localSheetId="5" hidden="1">#REF!</definedName>
    <definedName name="XRefCopy130" localSheetId="1" hidden="1">#REF!</definedName>
    <definedName name="XRefCopy130" localSheetId="6" hidden="1">#REF!</definedName>
    <definedName name="XRefCopy130" hidden="1">#REF!</definedName>
    <definedName name="XRefCopy130Row" localSheetId="2" hidden="1">#REF!</definedName>
    <definedName name="XRefCopy130Row" localSheetId="5" hidden="1">#REF!</definedName>
    <definedName name="XRefCopy130Row" hidden="1">#REF!</definedName>
    <definedName name="XRefCopy131" localSheetId="2" hidden="1">#REF!</definedName>
    <definedName name="XRefCopy131" localSheetId="5" hidden="1">#REF!</definedName>
    <definedName name="XRefCopy131" hidden="1">#REF!</definedName>
    <definedName name="XRefCopy131Row" localSheetId="2" hidden="1">#REF!</definedName>
    <definedName name="XRefCopy131Row" localSheetId="5" hidden="1">#REF!</definedName>
    <definedName name="XRefCopy131Row" hidden="1">#REF!</definedName>
    <definedName name="XRefCopy132" localSheetId="2" hidden="1">#REF!</definedName>
    <definedName name="XRefCopy132" localSheetId="5" hidden="1">#REF!</definedName>
    <definedName name="XRefCopy132" hidden="1">#REF!</definedName>
    <definedName name="XRefCopy132Row" localSheetId="2" hidden="1">#REF!</definedName>
    <definedName name="XRefCopy132Row" localSheetId="5" hidden="1">#REF!</definedName>
    <definedName name="XRefCopy132Row" hidden="1">#REF!</definedName>
    <definedName name="XRefCopy133" localSheetId="2" hidden="1">#REF!</definedName>
    <definedName name="XRefCopy133" localSheetId="5" hidden="1">#REF!</definedName>
    <definedName name="XRefCopy133" hidden="1">#REF!</definedName>
    <definedName name="XRefCopy133Row" localSheetId="2" hidden="1">#REF!</definedName>
    <definedName name="XRefCopy133Row" localSheetId="5" hidden="1">#REF!</definedName>
    <definedName name="XRefCopy133Row" hidden="1">#REF!</definedName>
    <definedName name="XRefCopy134" localSheetId="2" hidden="1">#REF!</definedName>
    <definedName name="XRefCopy134" localSheetId="5" hidden="1">#REF!</definedName>
    <definedName name="XRefCopy134" hidden="1">#REF!</definedName>
    <definedName name="XRefCopy134Row" localSheetId="2" hidden="1">#REF!</definedName>
    <definedName name="XRefCopy134Row" localSheetId="5" hidden="1">#REF!</definedName>
    <definedName name="XRefCopy134Row" hidden="1">#REF!</definedName>
    <definedName name="XRefCopy135" localSheetId="2" hidden="1">#REF!</definedName>
    <definedName name="XRefCopy135" localSheetId="5" hidden="1">#REF!</definedName>
    <definedName name="XRefCopy135" hidden="1">#REF!</definedName>
    <definedName name="XRefCopy135Row" localSheetId="2" hidden="1">#REF!</definedName>
    <definedName name="XRefCopy135Row" localSheetId="5" hidden="1">#REF!</definedName>
    <definedName name="XRefCopy135Row" hidden="1">#REF!</definedName>
    <definedName name="XRefCopy136" localSheetId="2" hidden="1">#REF!</definedName>
    <definedName name="XRefCopy136" localSheetId="5" hidden="1">#REF!</definedName>
    <definedName name="XRefCopy136" hidden="1">#REF!</definedName>
    <definedName name="XRefCopy136Row" localSheetId="2" hidden="1">#REF!</definedName>
    <definedName name="XRefCopy136Row" localSheetId="5" hidden="1">#REF!</definedName>
    <definedName name="XRefCopy136Row" hidden="1">#REF!</definedName>
    <definedName name="XRefCopy137" localSheetId="2" hidden="1">#REF!</definedName>
    <definedName name="XRefCopy137" localSheetId="5" hidden="1">#REF!</definedName>
    <definedName name="XRefCopy137" hidden="1">#REF!</definedName>
    <definedName name="XRefCopy137Row" localSheetId="2" hidden="1">#REF!</definedName>
    <definedName name="XRefCopy137Row" localSheetId="5" hidden="1">#REF!</definedName>
    <definedName name="XRefCopy137Row" hidden="1">#REF!</definedName>
    <definedName name="XRefCopy138" localSheetId="2" hidden="1">#REF!</definedName>
    <definedName name="XRefCopy138" localSheetId="5" hidden="1">#REF!</definedName>
    <definedName name="XRefCopy138" hidden="1">#REF!</definedName>
    <definedName name="XRefCopy138Row" localSheetId="2" hidden="1">#REF!</definedName>
    <definedName name="XRefCopy138Row" localSheetId="5" hidden="1">#REF!</definedName>
    <definedName name="XRefCopy138Row" hidden="1">#REF!</definedName>
    <definedName name="XRefCopy139" localSheetId="2" hidden="1">#REF!</definedName>
    <definedName name="XRefCopy139" localSheetId="5" hidden="1">#REF!</definedName>
    <definedName name="XRefCopy139" hidden="1">#REF!</definedName>
    <definedName name="XRefCopy139Row" localSheetId="2" hidden="1">#REF!</definedName>
    <definedName name="XRefCopy139Row" localSheetId="5" hidden="1">#REF!</definedName>
    <definedName name="XRefCopy139Row" hidden="1">#REF!</definedName>
    <definedName name="XRefCopy13Row" localSheetId="2" hidden="1">#REF!</definedName>
    <definedName name="XRefCopy13Row" localSheetId="5" hidden="1">#REF!</definedName>
    <definedName name="XRefCopy13Row" hidden="1">#REF!</definedName>
    <definedName name="XRefCopy14" localSheetId="2" hidden="1">[59]Aguinaldos!#REF!</definedName>
    <definedName name="XRefCopy14" localSheetId="5" hidden="1">[59]Aguinaldos!#REF!</definedName>
    <definedName name="XRefCopy14" hidden="1">[59]Aguinaldos!#REF!</definedName>
    <definedName name="XRefCopy140" localSheetId="2" hidden="1">#REF!</definedName>
    <definedName name="XRefCopy140" localSheetId="5" hidden="1">#REF!</definedName>
    <definedName name="XRefCopy140" localSheetId="1" hidden="1">#REF!</definedName>
    <definedName name="XRefCopy140" localSheetId="6" hidden="1">#REF!</definedName>
    <definedName name="XRefCopy140" hidden="1">#REF!</definedName>
    <definedName name="XRefCopy140Row" localSheetId="2" hidden="1">#REF!</definedName>
    <definedName name="XRefCopy140Row" localSheetId="5" hidden="1">#REF!</definedName>
    <definedName name="XRefCopy140Row" hidden="1">#REF!</definedName>
    <definedName name="XRefCopy141" localSheetId="2" hidden="1">'[31]Test de Ventas'!#REF!</definedName>
    <definedName name="XRefCopy141" localSheetId="5" hidden="1">'[31]Test de Ventas'!#REF!</definedName>
    <definedName name="XRefCopy141" hidden="1">'[31]Test de Ventas'!#REF!</definedName>
    <definedName name="XRefCopy141Row" localSheetId="2" hidden="1">#REF!</definedName>
    <definedName name="XRefCopy141Row" localSheetId="5" hidden="1">#REF!</definedName>
    <definedName name="XRefCopy141Row" localSheetId="1" hidden="1">#REF!</definedName>
    <definedName name="XRefCopy141Row" localSheetId="6" hidden="1">#REF!</definedName>
    <definedName name="XRefCopy141Row" hidden="1">#REF!</definedName>
    <definedName name="XRefCopy142" localSheetId="2" hidden="1">'[31]Test de Ventas'!#REF!</definedName>
    <definedName name="XRefCopy142" localSheetId="5" hidden="1">'[31]Test de Ventas'!#REF!</definedName>
    <definedName name="XRefCopy142" localSheetId="1" hidden="1">'[31]Test de Ventas'!#REF!</definedName>
    <definedName name="XRefCopy142" localSheetId="6" hidden="1">'[31]Test de Ventas'!#REF!</definedName>
    <definedName name="XRefCopy142" hidden="1">'[31]Test de Ventas'!#REF!</definedName>
    <definedName name="XRefCopy142Row" localSheetId="2" hidden="1">#REF!</definedName>
    <definedName name="XRefCopy142Row" localSheetId="5" hidden="1">#REF!</definedName>
    <definedName name="XRefCopy142Row" localSheetId="1" hidden="1">#REF!</definedName>
    <definedName name="XRefCopy142Row" localSheetId="6" hidden="1">#REF!</definedName>
    <definedName name="XRefCopy142Row" hidden="1">#REF!</definedName>
    <definedName name="XRefCopy143" localSheetId="2" hidden="1">'[31]Test de Ventas'!#REF!</definedName>
    <definedName name="XRefCopy143" localSheetId="5" hidden="1">'[31]Test de Ventas'!#REF!</definedName>
    <definedName name="XRefCopy143" localSheetId="1" hidden="1">'[31]Test de Ventas'!#REF!</definedName>
    <definedName name="XRefCopy143" localSheetId="6" hidden="1">'[31]Test de Ventas'!#REF!</definedName>
    <definedName name="XRefCopy143" hidden="1">'[31]Test de Ventas'!#REF!</definedName>
    <definedName name="XRefCopy143Row" localSheetId="2" hidden="1">#REF!</definedName>
    <definedName name="XRefCopy143Row" localSheetId="5" hidden="1">#REF!</definedName>
    <definedName name="XRefCopy143Row" localSheetId="1" hidden="1">#REF!</definedName>
    <definedName name="XRefCopy143Row" localSheetId="6" hidden="1">#REF!</definedName>
    <definedName name="XRefCopy143Row" hidden="1">#REF!</definedName>
    <definedName name="XRefCopy144" localSheetId="2" hidden="1">'[31]Test de Ventas'!#REF!</definedName>
    <definedName name="XRefCopy144" localSheetId="5" hidden="1">'[31]Test de Ventas'!#REF!</definedName>
    <definedName name="XRefCopy144" localSheetId="1" hidden="1">'[31]Test de Ventas'!#REF!</definedName>
    <definedName name="XRefCopy144" localSheetId="6" hidden="1">'[31]Test de Ventas'!#REF!</definedName>
    <definedName name="XRefCopy144" hidden="1">'[31]Test de Ventas'!#REF!</definedName>
    <definedName name="XRefCopy144Row" localSheetId="2" hidden="1">#REF!</definedName>
    <definedName name="XRefCopy144Row" localSheetId="5" hidden="1">#REF!</definedName>
    <definedName name="XRefCopy144Row" localSheetId="1" hidden="1">#REF!</definedName>
    <definedName name="XRefCopy144Row" localSheetId="6" hidden="1">#REF!</definedName>
    <definedName name="XRefCopy144Row" hidden="1">#REF!</definedName>
    <definedName name="XRefCopy145" localSheetId="2" hidden="1">'[31]Test de Ventas'!#REF!</definedName>
    <definedName name="XRefCopy145" localSheetId="5" hidden="1">'[31]Test de Ventas'!#REF!</definedName>
    <definedName name="XRefCopy145" localSheetId="1" hidden="1">'[31]Test de Ventas'!#REF!</definedName>
    <definedName name="XRefCopy145" localSheetId="6" hidden="1">'[31]Test de Ventas'!#REF!</definedName>
    <definedName name="XRefCopy145" hidden="1">'[31]Test de Ventas'!#REF!</definedName>
    <definedName name="XRefCopy145Row" localSheetId="2" hidden="1">#REF!</definedName>
    <definedName name="XRefCopy145Row" localSheetId="5" hidden="1">#REF!</definedName>
    <definedName name="XRefCopy145Row" localSheetId="1" hidden="1">#REF!</definedName>
    <definedName name="XRefCopy145Row" localSheetId="6" hidden="1">#REF!</definedName>
    <definedName name="XRefCopy145Row" hidden="1">#REF!</definedName>
    <definedName name="XRefCopy146" localSheetId="2" hidden="1">'[31]Test de Ventas'!#REF!</definedName>
    <definedName name="XRefCopy146" localSheetId="5" hidden="1">'[31]Test de Ventas'!#REF!</definedName>
    <definedName name="XRefCopy146" localSheetId="1" hidden="1">'[31]Test de Ventas'!#REF!</definedName>
    <definedName name="XRefCopy146" localSheetId="6" hidden="1">'[31]Test de Ventas'!#REF!</definedName>
    <definedName name="XRefCopy146" hidden="1">'[31]Test de Ventas'!#REF!</definedName>
    <definedName name="XRefCopy146Row" localSheetId="2" hidden="1">#REF!</definedName>
    <definedName name="XRefCopy146Row" localSheetId="5" hidden="1">#REF!</definedName>
    <definedName name="XRefCopy146Row" localSheetId="1" hidden="1">#REF!</definedName>
    <definedName name="XRefCopy146Row" localSheetId="6" hidden="1">#REF!</definedName>
    <definedName name="XRefCopy146Row" hidden="1">#REF!</definedName>
    <definedName name="XRefCopy147" localSheetId="2" hidden="1">'[31]Test de Ventas'!#REF!</definedName>
    <definedName name="XRefCopy147" localSheetId="5" hidden="1">'[31]Test de Ventas'!#REF!</definedName>
    <definedName name="XRefCopy147" localSheetId="1" hidden="1">'[31]Test de Ventas'!#REF!</definedName>
    <definedName name="XRefCopy147" localSheetId="6" hidden="1">'[31]Test de Ventas'!#REF!</definedName>
    <definedName name="XRefCopy147" hidden="1">'[31]Test de Ventas'!#REF!</definedName>
    <definedName name="XRefCopy147Row" localSheetId="2" hidden="1">#REF!</definedName>
    <definedName name="XRefCopy147Row" localSheetId="5" hidden="1">#REF!</definedName>
    <definedName name="XRefCopy147Row" localSheetId="1" hidden="1">#REF!</definedName>
    <definedName name="XRefCopy147Row" localSheetId="6" hidden="1">#REF!</definedName>
    <definedName name="XRefCopy147Row" hidden="1">#REF!</definedName>
    <definedName name="XRefCopy148" localSheetId="2" hidden="1">'[31]Test de Ventas'!#REF!</definedName>
    <definedName name="XRefCopy148" localSheetId="5" hidden="1">'[31]Test de Ventas'!#REF!</definedName>
    <definedName name="XRefCopy148" localSheetId="1" hidden="1">'[31]Test de Ventas'!#REF!</definedName>
    <definedName name="XRefCopy148" localSheetId="6" hidden="1">'[31]Test de Ventas'!#REF!</definedName>
    <definedName name="XRefCopy148" hidden="1">'[31]Test de Ventas'!#REF!</definedName>
    <definedName name="XRefCopy148Row" localSheetId="2" hidden="1">#REF!</definedName>
    <definedName name="XRefCopy148Row" localSheetId="5" hidden="1">#REF!</definedName>
    <definedName name="XRefCopy148Row" localSheetId="1" hidden="1">#REF!</definedName>
    <definedName name="XRefCopy148Row" localSheetId="6" hidden="1">#REF!</definedName>
    <definedName name="XRefCopy148Row" hidden="1">#REF!</definedName>
    <definedName name="XRefCopy149" localSheetId="2" hidden="1">#REF!</definedName>
    <definedName name="XRefCopy149" localSheetId="5" hidden="1">#REF!</definedName>
    <definedName name="XRefCopy149" hidden="1">#REF!</definedName>
    <definedName name="XRefCopy149Row" localSheetId="2" hidden="1">#REF!</definedName>
    <definedName name="XRefCopy149Row" localSheetId="5" hidden="1">#REF!</definedName>
    <definedName name="XRefCopy149Row" hidden="1">#REF!</definedName>
    <definedName name="XRefCopy14Row" localSheetId="2" hidden="1">#REF!</definedName>
    <definedName name="XRefCopy14Row" localSheetId="5" hidden="1">#REF!</definedName>
    <definedName name="XRefCopy14Row" hidden="1">#REF!</definedName>
    <definedName name="XRefCopy15" localSheetId="2" hidden="1">'[60]Prov. Circularizados'!#REF!</definedName>
    <definedName name="XRefCopy15" localSheetId="5" hidden="1">'[60]Prov. Circularizados'!#REF!</definedName>
    <definedName name="XRefCopy15" hidden="1">'[60]Prov. Circularizados'!#REF!</definedName>
    <definedName name="XRefCopy150" localSheetId="2" hidden="1">#REF!</definedName>
    <definedName name="XRefCopy150" localSheetId="5" hidden="1">#REF!</definedName>
    <definedName name="XRefCopy150" localSheetId="1" hidden="1">#REF!</definedName>
    <definedName name="XRefCopy150" localSheetId="6" hidden="1">#REF!</definedName>
    <definedName name="XRefCopy150" hidden="1">#REF!</definedName>
    <definedName name="XRefCopy150Row" localSheetId="2" hidden="1">#REF!</definedName>
    <definedName name="XRefCopy150Row" localSheetId="5" hidden="1">#REF!</definedName>
    <definedName name="XRefCopy150Row" hidden="1">#REF!</definedName>
    <definedName name="XRefCopy151" localSheetId="2" hidden="1">#REF!</definedName>
    <definedName name="XRefCopy151" localSheetId="5" hidden="1">#REF!</definedName>
    <definedName name="XRefCopy151" hidden="1">#REF!</definedName>
    <definedName name="XRefCopy151Row" localSheetId="2" hidden="1">#REF!</definedName>
    <definedName name="XRefCopy151Row" localSheetId="5" hidden="1">#REF!</definedName>
    <definedName name="XRefCopy151Row" hidden="1">#REF!</definedName>
    <definedName name="XRefCopy152" localSheetId="2" hidden="1">#REF!</definedName>
    <definedName name="XRefCopy152" localSheetId="5" hidden="1">#REF!</definedName>
    <definedName name="XRefCopy152" hidden="1">#REF!</definedName>
    <definedName name="XRefCopy152Row" localSheetId="2" hidden="1">#REF!</definedName>
    <definedName name="XRefCopy152Row" localSheetId="5" hidden="1">#REF!</definedName>
    <definedName name="XRefCopy152Row" hidden="1">#REF!</definedName>
    <definedName name="XRefCopy153" localSheetId="2" hidden="1">#REF!</definedName>
    <definedName name="XRefCopy153" localSheetId="5" hidden="1">#REF!</definedName>
    <definedName name="XRefCopy153" hidden="1">#REF!</definedName>
    <definedName name="XRefCopy153Row" localSheetId="2" hidden="1">#REF!</definedName>
    <definedName name="XRefCopy153Row" localSheetId="5" hidden="1">#REF!</definedName>
    <definedName name="XRefCopy153Row" hidden="1">#REF!</definedName>
    <definedName name="XRefCopy154" localSheetId="2" hidden="1">#REF!</definedName>
    <definedName name="XRefCopy154" localSheetId="5" hidden="1">#REF!</definedName>
    <definedName name="XRefCopy154" hidden="1">#REF!</definedName>
    <definedName name="XRefCopy154Row" localSheetId="2" hidden="1">#REF!</definedName>
    <definedName name="XRefCopy154Row" localSheetId="5" hidden="1">#REF!</definedName>
    <definedName name="XRefCopy154Row" hidden="1">#REF!</definedName>
    <definedName name="XRefCopy155" localSheetId="2" hidden="1">#REF!</definedName>
    <definedName name="XRefCopy155" localSheetId="5" hidden="1">#REF!</definedName>
    <definedName name="XRefCopy155" hidden="1">#REF!</definedName>
    <definedName name="XRefCopy155Row" localSheetId="2" hidden="1">#REF!</definedName>
    <definedName name="XRefCopy155Row" localSheetId="5" hidden="1">#REF!</definedName>
    <definedName name="XRefCopy155Row" hidden="1">#REF!</definedName>
    <definedName name="XRefCopy156" localSheetId="2" hidden="1">#REF!</definedName>
    <definedName name="XRefCopy156" localSheetId="5" hidden="1">#REF!</definedName>
    <definedName name="XRefCopy156" hidden="1">#REF!</definedName>
    <definedName name="XRefCopy156Row" localSheetId="2" hidden="1">#REF!</definedName>
    <definedName name="XRefCopy156Row" localSheetId="5" hidden="1">#REF!</definedName>
    <definedName name="XRefCopy156Row" hidden="1">#REF!</definedName>
    <definedName name="XRefCopy157" localSheetId="2" hidden="1">#REF!</definedName>
    <definedName name="XRefCopy157" localSheetId="5" hidden="1">#REF!</definedName>
    <definedName name="XRefCopy157" hidden="1">#REF!</definedName>
    <definedName name="XRefCopy157Row" localSheetId="2" hidden="1">#REF!</definedName>
    <definedName name="XRefCopy157Row" localSheetId="5" hidden="1">#REF!</definedName>
    <definedName name="XRefCopy157Row" hidden="1">#REF!</definedName>
    <definedName name="XRefCopy158" localSheetId="2" hidden="1">#REF!</definedName>
    <definedName name="XRefCopy158" localSheetId="5" hidden="1">#REF!</definedName>
    <definedName name="XRefCopy158" hidden="1">#REF!</definedName>
    <definedName name="XRefCopy158Row" localSheetId="2" hidden="1">#REF!</definedName>
    <definedName name="XRefCopy158Row" localSheetId="5" hidden="1">#REF!</definedName>
    <definedName name="XRefCopy158Row" hidden="1">#REF!</definedName>
    <definedName name="XRefCopy159" localSheetId="2" hidden="1">#REF!</definedName>
    <definedName name="XRefCopy159" localSheetId="5" hidden="1">#REF!</definedName>
    <definedName name="XRefCopy159" hidden="1">#REF!</definedName>
    <definedName name="XRefCopy159Row" localSheetId="2" hidden="1">#REF!</definedName>
    <definedName name="XRefCopy159Row" localSheetId="5" hidden="1">#REF!</definedName>
    <definedName name="XRefCopy159Row" hidden="1">#REF!</definedName>
    <definedName name="XRefCopy15Row" localSheetId="2" hidden="1">[57]XREF!#REF!</definedName>
    <definedName name="XRefCopy15Row" localSheetId="5" hidden="1">[57]XREF!#REF!</definedName>
    <definedName name="XRefCopy15Row" hidden="1">[57]XREF!#REF!</definedName>
    <definedName name="XRefCopy16" localSheetId="2" hidden="1">'[60]Prov. Circularizados'!#REF!</definedName>
    <definedName name="XRefCopy16" localSheetId="5" hidden="1">'[60]Prov. Circularizados'!#REF!</definedName>
    <definedName name="XRefCopy16" hidden="1">'[60]Prov. Circularizados'!#REF!</definedName>
    <definedName name="XRefCopy160" localSheetId="2" hidden="1">#REF!</definedName>
    <definedName name="XRefCopy160" localSheetId="5" hidden="1">#REF!</definedName>
    <definedName name="XRefCopy160" localSheetId="1" hidden="1">#REF!</definedName>
    <definedName name="XRefCopy160" localSheetId="6" hidden="1">#REF!</definedName>
    <definedName name="XRefCopy160" hidden="1">#REF!</definedName>
    <definedName name="XRefCopy160Row" localSheetId="2" hidden="1">#REF!</definedName>
    <definedName name="XRefCopy160Row" localSheetId="5" hidden="1">#REF!</definedName>
    <definedName name="XRefCopy160Row" hidden="1">#REF!</definedName>
    <definedName name="XRefCopy161" localSheetId="2" hidden="1">#REF!</definedName>
    <definedName name="XRefCopy161" localSheetId="5" hidden="1">#REF!</definedName>
    <definedName name="XRefCopy161" hidden="1">#REF!</definedName>
    <definedName name="XRefCopy161Row" localSheetId="2" hidden="1">#REF!</definedName>
    <definedName name="XRefCopy161Row" localSheetId="5" hidden="1">#REF!</definedName>
    <definedName name="XRefCopy161Row" hidden="1">#REF!</definedName>
    <definedName name="XRefCopy162" localSheetId="2" hidden="1">#REF!</definedName>
    <definedName name="XRefCopy162" localSheetId="5" hidden="1">#REF!</definedName>
    <definedName name="XRefCopy162" hidden="1">#REF!</definedName>
    <definedName name="XRefCopy162Row" localSheetId="2" hidden="1">#REF!</definedName>
    <definedName name="XRefCopy162Row" localSheetId="5" hidden="1">#REF!</definedName>
    <definedName name="XRefCopy162Row" hidden="1">#REF!</definedName>
    <definedName name="XRefCopy163" localSheetId="2" hidden="1">#REF!</definedName>
    <definedName name="XRefCopy163" localSheetId="5" hidden="1">#REF!</definedName>
    <definedName name="XRefCopy163" hidden="1">#REF!</definedName>
    <definedName name="XRefCopy163Row" localSheetId="2" hidden="1">#REF!</definedName>
    <definedName name="XRefCopy163Row" localSheetId="5" hidden="1">#REF!</definedName>
    <definedName name="XRefCopy163Row" hidden="1">#REF!</definedName>
    <definedName name="XRefCopy164" localSheetId="2" hidden="1">#REF!</definedName>
    <definedName name="XRefCopy164" localSheetId="5" hidden="1">#REF!</definedName>
    <definedName name="XRefCopy164" hidden="1">#REF!</definedName>
    <definedName name="XRefCopy164Row" localSheetId="2" hidden="1">#REF!</definedName>
    <definedName name="XRefCopy164Row" localSheetId="5" hidden="1">#REF!</definedName>
    <definedName name="XRefCopy164Row" hidden="1">#REF!</definedName>
    <definedName name="XRefCopy165" localSheetId="2" hidden="1">#REF!</definedName>
    <definedName name="XRefCopy165" localSheetId="5" hidden="1">#REF!</definedName>
    <definedName name="XRefCopy165" hidden="1">#REF!</definedName>
    <definedName name="XRefCopy165Row" localSheetId="2" hidden="1">#REF!</definedName>
    <definedName name="XRefCopy165Row" localSheetId="5" hidden="1">#REF!</definedName>
    <definedName name="XRefCopy165Row" hidden="1">#REF!</definedName>
    <definedName name="XRefCopy166" localSheetId="2" hidden="1">#REF!</definedName>
    <definedName name="XRefCopy166" localSheetId="5" hidden="1">#REF!</definedName>
    <definedName name="XRefCopy166" hidden="1">#REF!</definedName>
    <definedName name="XRefCopy166Row" localSheetId="2" hidden="1">#REF!</definedName>
    <definedName name="XRefCopy166Row" localSheetId="5" hidden="1">#REF!</definedName>
    <definedName name="XRefCopy166Row" hidden="1">#REF!</definedName>
    <definedName name="XRefCopy167" localSheetId="2" hidden="1">#REF!</definedName>
    <definedName name="XRefCopy167" localSheetId="5" hidden="1">#REF!</definedName>
    <definedName name="XRefCopy167" hidden="1">#REF!</definedName>
    <definedName name="XRefCopy167Row" localSheetId="2" hidden="1">#REF!</definedName>
    <definedName name="XRefCopy167Row" localSheetId="5" hidden="1">#REF!</definedName>
    <definedName name="XRefCopy167Row" hidden="1">#REF!</definedName>
    <definedName name="XRefCopy168" localSheetId="2" hidden="1">#REF!</definedName>
    <definedName name="XRefCopy168" localSheetId="5" hidden="1">#REF!</definedName>
    <definedName name="XRefCopy168" hidden="1">#REF!</definedName>
    <definedName name="XRefCopy168Row" localSheetId="2" hidden="1">#REF!</definedName>
    <definedName name="XRefCopy168Row" localSheetId="5" hidden="1">#REF!</definedName>
    <definedName name="XRefCopy168Row" hidden="1">#REF!</definedName>
    <definedName name="XRefCopy169" localSheetId="2" hidden="1">#REF!</definedName>
    <definedName name="XRefCopy169" localSheetId="5" hidden="1">#REF!</definedName>
    <definedName name="XRefCopy169" hidden="1">#REF!</definedName>
    <definedName name="XRefCopy169Row" localSheetId="2" hidden="1">#REF!</definedName>
    <definedName name="XRefCopy169Row" localSheetId="5" hidden="1">#REF!</definedName>
    <definedName name="XRefCopy169Row" hidden="1">#REF!</definedName>
    <definedName name="XRefCopy16Row" localSheetId="2" hidden="1">#REF!</definedName>
    <definedName name="XRefCopy16Row" localSheetId="5" hidden="1">#REF!</definedName>
    <definedName name="XRefCopy16Row" hidden="1">#REF!</definedName>
    <definedName name="XRefCopy17" localSheetId="2" hidden="1">#REF!</definedName>
    <definedName name="XRefCopy17" localSheetId="5" hidden="1">#REF!</definedName>
    <definedName name="XRefCopy17" hidden="1">#REF!</definedName>
    <definedName name="XRefCopy170" localSheetId="2" hidden="1">#REF!</definedName>
    <definedName name="XRefCopy170" localSheetId="5" hidden="1">#REF!</definedName>
    <definedName name="XRefCopy170" hidden="1">#REF!</definedName>
    <definedName name="XRefCopy170Row" localSheetId="2" hidden="1">#REF!</definedName>
    <definedName name="XRefCopy170Row" localSheetId="5" hidden="1">#REF!</definedName>
    <definedName name="XRefCopy170Row" hidden="1">#REF!</definedName>
    <definedName name="XRefCopy171" localSheetId="2" hidden="1">#REF!</definedName>
    <definedName name="XRefCopy171" localSheetId="5" hidden="1">#REF!</definedName>
    <definedName name="XRefCopy171" hidden="1">#REF!</definedName>
    <definedName name="XRefCopy171Row" localSheetId="2" hidden="1">#REF!</definedName>
    <definedName name="XRefCopy171Row" localSheetId="5" hidden="1">#REF!</definedName>
    <definedName name="XRefCopy171Row" hidden="1">#REF!</definedName>
    <definedName name="XRefCopy172" localSheetId="2" hidden="1">#REF!</definedName>
    <definedName name="XRefCopy172" localSheetId="5" hidden="1">#REF!</definedName>
    <definedName name="XRefCopy172" hidden="1">#REF!</definedName>
    <definedName name="XRefCopy172Row" localSheetId="2" hidden="1">#REF!</definedName>
    <definedName name="XRefCopy172Row" localSheetId="5" hidden="1">#REF!</definedName>
    <definedName name="XRefCopy172Row" hidden="1">#REF!</definedName>
    <definedName name="XRefCopy173" localSheetId="2" hidden="1">#REF!</definedName>
    <definedName name="XRefCopy173" localSheetId="5" hidden="1">#REF!</definedName>
    <definedName name="XRefCopy173" hidden="1">#REF!</definedName>
    <definedName name="XRefCopy173Row" localSheetId="2" hidden="1">#REF!</definedName>
    <definedName name="XRefCopy173Row" localSheetId="5" hidden="1">#REF!</definedName>
    <definedName name="XRefCopy173Row" hidden="1">#REF!</definedName>
    <definedName name="XRefCopy174" localSheetId="2" hidden="1">#REF!</definedName>
    <definedName name="XRefCopy174" localSheetId="5" hidden="1">#REF!</definedName>
    <definedName name="XRefCopy174" hidden="1">#REF!</definedName>
    <definedName name="XRefCopy174Row" localSheetId="2" hidden="1">#REF!</definedName>
    <definedName name="XRefCopy174Row" localSheetId="5" hidden="1">#REF!</definedName>
    <definedName name="XRefCopy174Row" hidden="1">#REF!</definedName>
    <definedName name="XRefCopy175" localSheetId="2" hidden="1">#REF!</definedName>
    <definedName name="XRefCopy175" localSheetId="5" hidden="1">#REF!</definedName>
    <definedName name="XRefCopy175" hidden="1">#REF!</definedName>
    <definedName name="XRefCopy175Row" localSheetId="2" hidden="1">#REF!</definedName>
    <definedName name="XRefCopy175Row" localSheetId="5" hidden="1">#REF!</definedName>
    <definedName name="XRefCopy175Row" hidden="1">#REF!</definedName>
    <definedName name="XRefCopy176" localSheetId="2" hidden="1">#REF!</definedName>
    <definedName name="XRefCopy176" localSheetId="5" hidden="1">#REF!</definedName>
    <definedName name="XRefCopy176" hidden="1">#REF!</definedName>
    <definedName name="XRefCopy176Row" localSheetId="2" hidden="1">#REF!</definedName>
    <definedName name="XRefCopy176Row" localSheetId="5" hidden="1">#REF!</definedName>
    <definedName name="XRefCopy176Row" hidden="1">#REF!</definedName>
    <definedName name="XRefCopy177" localSheetId="2" hidden="1">#REF!</definedName>
    <definedName name="XRefCopy177" localSheetId="5" hidden="1">#REF!</definedName>
    <definedName name="XRefCopy177" hidden="1">#REF!</definedName>
    <definedName name="XRefCopy177Row" localSheetId="2" hidden="1">#REF!</definedName>
    <definedName name="XRefCopy177Row" localSheetId="5" hidden="1">#REF!</definedName>
    <definedName name="XRefCopy177Row" hidden="1">#REF!</definedName>
    <definedName name="XRefCopy178" localSheetId="2" hidden="1">#REF!</definedName>
    <definedName name="XRefCopy178" localSheetId="5" hidden="1">#REF!</definedName>
    <definedName name="XRefCopy178" hidden="1">#REF!</definedName>
    <definedName name="XRefCopy178Row" localSheetId="2" hidden="1">#REF!</definedName>
    <definedName name="XRefCopy178Row" localSheetId="5" hidden="1">#REF!</definedName>
    <definedName name="XRefCopy178Row" hidden="1">#REF!</definedName>
    <definedName name="XRefCopy179" localSheetId="2" hidden="1">#REF!</definedName>
    <definedName name="XRefCopy179" localSheetId="5" hidden="1">#REF!</definedName>
    <definedName name="XRefCopy179" hidden="1">#REF!</definedName>
    <definedName name="XRefCopy179Row" localSheetId="2" hidden="1">#REF!</definedName>
    <definedName name="XRefCopy179Row" localSheetId="5" hidden="1">#REF!</definedName>
    <definedName name="XRefCopy179Row" hidden="1">#REF!</definedName>
    <definedName name="XRefCopy17Row" localSheetId="2" hidden="1">#REF!</definedName>
    <definedName name="XRefCopy17Row" localSheetId="5" hidden="1">#REF!</definedName>
    <definedName name="XRefCopy17Row" hidden="1">#REF!</definedName>
    <definedName name="XRefCopy18" localSheetId="2" hidden="1">'[61]Selección de Cuentas'!#REF!</definedName>
    <definedName name="XRefCopy18" localSheetId="5" hidden="1">'[61]Selección de Cuentas'!#REF!</definedName>
    <definedName name="XRefCopy18" hidden="1">'[61]Selección de Cuentas'!#REF!</definedName>
    <definedName name="XRefCopy180" localSheetId="2" hidden="1">#REF!</definedName>
    <definedName name="XRefCopy180" localSheetId="5" hidden="1">#REF!</definedName>
    <definedName name="XRefCopy180" localSheetId="1" hidden="1">#REF!</definedName>
    <definedName name="XRefCopy180" localSheetId="6" hidden="1">#REF!</definedName>
    <definedName name="XRefCopy180" hidden="1">#REF!</definedName>
    <definedName name="XRefCopy180Row" localSheetId="2" hidden="1">#REF!</definedName>
    <definedName name="XRefCopy180Row" localSheetId="5" hidden="1">#REF!</definedName>
    <definedName name="XRefCopy180Row" hidden="1">#REF!</definedName>
    <definedName name="XRefCopy181" localSheetId="2" hidden="1">#REF!</definedName>
    <definedName name="XRefCopy181" localSheetId="5" hidden="1">#REF!</definedName>
    <definedName name="XRefCopy181" hidden="1">#REF!</definedName>
    <definedName name="XRefCopy181Row" localSheetId="2" hidden="1">#REF!</definedName>
    <definedName name="XRefCopy181Row" localSheetId="5" hidden="1">#REF!</definedName>
    <definedName name="XRefCopy181Row" hidden="1">#REF!</definedName>
    <definedName name="XRefCopy182" localSheetId="2" hidden="1">#REF!</definedName>
    <definedName name="XRefCopy182" localSheetId="5" hidden="1">#REF!</definedName>
    <definedName name="XRefCopy182" hidden="1">#REF!</definedName>
    <definedName name="XRefCopy182Row" localSheetId="2" hidden="1">#REF!</definedName>
    <definedName name="XRefCopy182Row" localSheetId="5" hidden="1">#REF!</definedName>
    <definedName name="XRefCopy182Row" hidden="1">#REF!</definedName>
    <definedName name="XRefCopy183" localSheetId="2" hidden="1">#REF!</definedName>
    <definedName name="XRefCopy183" localSheetId="5" hidden="1">#REF!</definedName>
    <definedName name="XRefCopy183" hidden="1">#REF!</definedName>
    <definedName name="XRefCopy183Row" localSheetId="2" hidden="1">#REF!</definedName>
    <definedName name="XRefCopy183Row" localSheetId="5" hidden="1">#REF!</definedName>
    <definedName name="XRefCopy183Row" hidden="1">#REF!</definedName>
    <definedName name="XRefCopy184" localSheetId="2" hidden="1">#REF!</definedName>
    <definedName name="XRefCopy184" localSheetId="5" hidden="1">#REF!</definedName>
    <definedName name="XRefCopy184" hidden="1">#REF!</definedName>
    <definedName name="XRefCopy184Row" localSheetId="2" hidden="1">#REF!</definedName>
    <definedName name="XRefCopy184Row" localSheetId="5" hidden="1">#REF!</definedName>
    <definedName name="XRefCopy184Row" hidden="1">#REF!</definedName>
    <definedName name="XRefCopy185" localSheetId="2" hidden="1">#REF!</definedName>
    <definedName name="XRefCopy185" localSheetId="5" hidden="1">#REF!</definedName>
    <definedName name="XRefCopy185" hidden="1">#REF!</definedName>
    <definedName name="XRefCopy185Row" localSheetId="2" hidden="1">#REF!</definedName>
    <definedName name="XRefCopy185Row" localSheetId="5" hidden="1">#REF!</definedName>
    <definedName name="XRefCopy185Row" hidden="1">#REF!</definedName>
    <definedName name="XRefCopy186" localSheetId="2" hidden="1">#REF!</definedName>
    <definedName name="XRefCopy186" localSheetId="5" hidden="1">#REF!</definedName>
    <definedName name="XRefCopy186" hidden="1">#REF!</definedName>
    <definedName name="XRefCopy186Row" localSheetId="2" hidden="1">#REF!</definedName>
    <definedName name="XRefCopy186Row" localSheetId="5" hidden="1">#REF!</definedName>
    <definedName name="XRefCopy186Row" hidden="1">#REF!</definedName>
    <definedName name="XRefCopy187" localSheetId="2" hidden="1">#REF!</definedName>
    <definedName name="XRefCopy187" localSheetId="5" hidden="1">#REF!</definedName>
    <definedName name="XRefCopy187" hidden="1">#REF!</definedName>
    <definedName name="XRefCopy187Row" localSheetId="2" hidden="1">#REF!</definedName>
    <definedName name="XRefCopy187Row" localSheetId="5" hidden="1">#REF!</definedName>
    <definedName name="XRefCopy187Row" hidden="1">#REF!</definedName>
    <definedName name="XRefCopy188" localSheetId="2" hidden="1">#REF!</definedName>
    <definedName name="XRefCopy188" localSheetId="5" hidden="1">#REF!</definedName>
    <definedName name="XRefCopy188" hidden="1">#REF!</definedName>
    <definedName name="XRefCopy188Row" localSheetId="2" hidden="1">#REF!</definedName>
    <definedName name="XRefCopy188Row" localSheetId="5" hidden="1">#REF!</definedName>
    <definedName name="XRefCopy188Row" hidden="1">#REF!</definedName>
    <definedName name="XRefCopy189" localSheetId="2" hidden="1">#REF!</definedName>
    <definedName name="XRefCopy189" localSheetId="5" hidden="1">#REF!</definedName>
    <definedName name="XRefCopy189" hidden="1">#REF!</definedName>
    <definedName name="XRefCopy189Row" localSheetId="2" hidden="1">#REF!</definedName>
    <definedName name="XRefCopy189Row" localSheetId="5" hidden="1">#REF!</definedName>
    <definedName name="XRefCopy189Row" hidden="1">#REF!</definedName>
    <definedName name="XRefCopy18Row" localSheetId="2" hidden="1">[57]XREF!#REF!</definedName>
    <definedName name="XRefCopy18Row" localSheetId="5" hidden="1">[57]XREF!#REF!</definedName>
    <definedName name="XRefCopy18Row" hidden="1">[57]XREF!#REF!</definedName>
    <definedName name="XRefCopy19" localSheetId="2" hidden="1">'[60]Prov. Circularizados'!#REF!</definedName>
    <definedName name="XRefCopy19" localSheetId="5" hidden="1">'[60]Prov. Circularizados'!#REF!</definedName>
    <definedName name="XRefCopy19" hidden="1">'[60]Prov. Circularizados'!#REF!</definedName>
    <definedName name="XRefCopy190" localSheetId="2" hidden="1">#REF!</definedName>
    <definedName name="XRefCopy190" localSheetId="5" hidden="1">#REF!</definedName>
    <definedName name="XRefCopy190" localSheetId="1" hidden="1">#REF!</definedName>
    <definedName name="XRefCopy190" localSheetId="6" hidden="1">#REF!</definedName>
    <definedName name="XRefCopy190" hidden="1">#REF!</definedName>
    <definedName name="XRefCopy190Row" localSheetId="2" hidden="1">#REF!</definedName>
    <definedName name="XRefCopy190Row" localSheetId="5" hidden="1">#REF!</definedName>
    <definedName name="XRefCopy190Row" hidden="1">#REF!</definedName>
    <definedName name="XRefCopy191" localSheetId="2" hidden="1">#REF!</definedName>
    <definedName name="XRefCopy191" localSheetId="5" hidden="1">#REF!</definedName>
    <definedName name="XRefCopy191" hidden="1">#REF!</definedName>
    <definedName name="XRefCopy191Row" localSheetId="2" hidden="1">#REF!</definedName>
    <definedName name="XRefCopy191Row" localSheetId="5" hidden="1">#REF!</definedName>
    <definedName name="XRefCopy191Row" hidden="1">#REF!</definedName>
    <definedName name="XRefCopy192" localSheetId="2" hidden="1">#REF!</definedName>
    <definedName name="XRefCopy192" localSheetId="5" hidden="1">#REF!</definedName>
    <definedName name="XRefCopy192" hidden="1">#REF!</definedName>
    <definedName name="XRefCopy192Row" localSheetId="2" hidden="1">#REF!</definedName>
    <definedName name="XRefCopy192Row" localSheetId="5" hidden="1">#REF!</definedName>
    <definedName name="XRefCopy192Row" hidden="1">#REF!</definedName>
    <definedName name="XRefCopy193" localSheetId="2" hidden="1">#REF!</definedName>
    <definedName name="XRefCopy193" localSheetId="5" hidden="1">#REF!</definedName>
    <definedName name="XRefCopy193" hidden="1">#REF!</definedName>
    <definedName name="XRefCopy193Row" localSheetId="2" hidden="1">#REF!</definedName>
    <definedName name="XRefCopy193Row" localSheetId="5" hidden="1">#REF!</definedName>
    <definedName name="XRefCopy193Row" hidden="1">#REF!</definedName>
    <definedName name="XRefCopy194" localSheetId="2" hidden="1">#REF!</definedName>
    <definedName name="XRefCopy194" localSheetId="5" hidden="1">#REF!</definedName>
    <definedName name="XRefCopy194" hidden="1">#REF!</definedName>
    <definedName name="XRefCopy194Row" localSheetId="2" hidden="1">#REF!</definedName>
    <definedName name="XRefCopy194Row" localSheetId="5" hidden="1">#REF!</definedName>
    <definedName name="XRefCopy194Row" hidden="1">#REF!</definedName>
    <definedName name="XRefCopy195" localSheetId="2" hidden="1">#REF!</definedName>
    <definedName name="XRefCopy195" localSheetId="5" hidden="1">#REF!</definedName>
    <definedName name="XRefCopy195" hidden="1">#REF!</definedName>
    <definedName name="XRefCopy195Row" localSheetId="2" hidden="1">#REF!</definedName>
    <definedName name="XRefCopy195Row" localSheetId="5" hidden="1">#REF!</definedName>
    <definedName name="XRefCopy195Row" hidden="1">#REF!</definedName>
    <definedName name="XRefCopy196" localSheetId="2" hidden="1">#REF!</definedName>
    <definedName name="XRefCopy196" localSheetId="5" hidden="1">#REF!</definedName>
    <definedName name="XRefCopy196" hidden="1">#REF!</definedName>
    <definedName name="XRefCopy196Row" localSheetId="2" hidden="1">#REF!</definedName>
    <definedName name="XRefCopy196Row" localSheetId="5" hidden="1">#REF!</definedName>
    <definedName name="XRefCopy196Row" hidden="1">#REF!</definedName>
    <definedName name="XRefCopy197" localSheetId="2" hidden="1">#REF!</definedName>
    <definedName name="XRefCopy197" localSheetId="5" hidden="1">#REF!</definedName>
    <definedName name="XRefCopy197" hidden="1">#REF!</definedName>
    <definedName name="XRefCopy197Row" localSheetId="2" hidden="1">#REF!</definedName>
    <definedName name="XRefCopy197Row" localSheetId="5" hidden="1">#REF!</definedName>
    <definedName name="XRefCopy197Row" hidden="1">#REF!</definedName>
    <definedName name="XRefCopy198" localSheetId="2" hidden="1">#REF!</definedName>
    <definedName name="XRefCopy198" localSheetId="5" hidden="1">#REF!</definedName>
    <definedName name="XRefCopy198" hidden="1">#REF!</definedName>
    <definedName name="XRefCopy198Row" localSheetId="2" hidden="1">#REF!</definedName>
    <definedName name="XRefCopy198Row" localSheetId="5" hidden="1">#REF!</definedName>
    <definedName name="XRefCopy198Row" hidden="1">#REF!</definedName>
    <definedName name="XRefCopy199" localSheetId="2" hidden="1">#REF!</definedName>
    <definedName name="XRefCopy199" localSheetId="5" hidden="1">#REF!</definedName>
    <definedName name="XRefCopy199" hidden="1">#REF!</definedName>
    <definedName name="XRefCopy199Row" localSheetId="2" hidden="1">#REF!</definedName>
    <definedName name="XRefCopy199Row" localSheetId="5" hidden="1">#REF!</definedName>
    <definedName name="XRefCopy199Row" hidden="1">#REF!</definedName>
    <definedName name="XRefCopy19Row" localSheetId="2" hidden="1">#REF!</definedName>
    <definedName name="XRefCopy19Row" localSheetId="5" hidden="1">#REF!</definedName>
    <definedName name="XRefCopy19Row" hidden="1">#REF!</definedName>
    <definedName name="XRefCopy1Row" localSheetId="2" hidden="1">#REF!</definedName>
    <definedName name="XRefCopy1Row" localSheetId="5" hidden="1">#REF!</definedName>
    <definedName name="XRefCopy1Row" hidden="1">#REF!</definedName>
    <definedName name="XRefCopy2" localSheetId="2" hidden="1">#REF!</definedName>
    <definedName name="XRefCopy2" localSheetId="5" hidden="1">#REF!</definedName>
    <definedName name="XRefCopy2" hidden="1">#REF!</definedName>
    <definedName name="XRefCopy20" localSheetId="2" hidden="1">'[62]Selección de Cuentas'!#REF!</definedName>
    <definedName name="XRefCopy20" localSheetId="5" hidden="1">'[62]Selección de Cuentas'!#REF!</definedName>
    <definedName name="XRefCopy20" hidden="1">'[62]Selección de Cuentas'!#REF!</definedName>
    <definedName name="XRefCopy200" localSheetId="2" hidden="1">#REF!</definedName>
    <definedName name="XRefCopy200" localSheetId="5" hidden="1">#REF!</definedName>
    <definedName name="XRefCopy200" localSheetId="1" hidden="1">#REF!</definedName>
    <definedName name="XRefCopy200" localSheetId="6" hidden="1">#REF!</definedName>
    <definedName name="XRefCopy200" hidden="1">#REF!</definedName>
    <definedName name="XRefCopy200Row" localSheetId="2" hidden="1">#REF!</definedName>
    <definedName name="XRefCopy200Row" localSheetId="5" hidden="1">#REF!</definedName>
    <definedName name="XRefCopy200Row" hidden="1">#REF!</definedName>
    <definedName name="XRefCopy201" localSheetId="2" hidden="1">#REF!</definedName>
    <definedName name="XRefCopy201" localSheetId="5" hidden="1">#REF!</definedName>
    <definedName name="XRefCopy201" hidden="1">#REF!</definedName>
    <definedName name="XRefCopy201Row" localSheetId="2" hidden="1">#REF!</definedName>
    <definedName name="XRefCopy201Row" localSheetId="5" hidden="1">#REF!</definedName>
    <definedName name="XRefCopy201Row" hidden="1">#REF!</definedName>
    <definedName name="XRefCopy202" localSheetId="2" hidden="1">#REF!</definedName>
    <definedName name="XRefCopy202" localSheetId="5" hidden="1">#REF!</definedName>
    <definedName name="XRefCopy202" hidden="1">#REF!</definedName>
    <definedName name="XRefCopy202Row" localSheetId="2" hidden="1">#REF!</definedName>
    <definedName name="XRefCopy202Row" localSheetId="5" hidden="1">#REF!</definedName>
    <definedName name="XRefCopy202Row" hidden="1">#REF!</definedName>
    <definedName name="XRefCopy203" localSheetId="2" hidden="1">#REF!</definedName>
    <definedName name="XRefCopy203" localSheetId="5" hidden="1">#REF!</definedName>
    <definedName name="XRefCopy203" hidden="1">#REF!</definedName>
    <definedName name="XRefCopy203Row" localSheetId="2" hidden="1">#REF!</definedName>
    <definedName name="XRefCopy203Row" localSheetId="5" hidden="1">#REF!</definedName>
    <definedName name="XRefCopy203Row" hidden="1">#REF!</definedName>
    <definedName name="XRefCopy204" localSheetId="2" hidden="1">#REF!</definedName>
    <definedName name="XRefCopy204" localSheetId="5" hidden="1">#REF!</definedName>
    <definedName name="XRefCopy204" hidden="1">#REF!</definedName>
    <definedName name="XRefCopy204Row" localSheetId="2" hidden="1">#REF!</definedName>
    <definedName name="XRefCopy204Row" localSheetId="5" hidden="1">#REF!</definedName>
    <definedName name="XRefCopy204Row" hidden="1">#REF!</definedName>
    <definedName name="XRefCopy205" localSheetId="2" hidden="1">#REF!</definedName>
    <definedName name="XRefCopy205" localSheetId="5" hidden="1">#REF!</definedName>
    <definedName name="XRefCopy205" hidden="1">#REF!</definedName>
    <definedName name="XRefCopy205Row" localSheetId="2" hidden="1">#REF!</definedName>
    <definedName name="XRefCopy205Row" localSheetId="5" hidden="1">#REF!</definedName>
    <definedName name="XRefCopy205Row" hidden="1">#REF!</definedName>
    <definedName name="XRefCopy206" localSheetId="2" hidden="1">#REF!</definedName>
    <definedName name="XRefCopy206" localSheetId="5" hidden="1">#REF!</definedName>
    <definedName name="XRefCopy206" hidden="1">#REF!</definedName>
    <definedName name="XRefCopy206Row" localSheetId="2" hidden="1">#REF!</definedName>
    <definedName name="XRefCopy206Row" localSheetId="5" hidden="1">#REF!</definedName>
    <definedName name="XRefCopy206Row" hidden="1">#REF!</definedName>
    <definedName name="XRefCopy207" localSheetId="2" hidden="1">#REF!</definedName>
    <definedName name="XRefCopy207" localSheetId="5" hidden="1">#REF!</definedName>
    <definedName name="XRefCopy207" hidden="1">#REF!</definedName>
    <definedName name="XRefCopy207Row" localSheetId="2" hidden="1">#REF!</definedName>
    <definedName name="XRefCopy207Row" localSheetId="5" hidden="1">#REF!</definedName>
    <definedName name="XRefCopy207Row" hidden="1">#REF!</definedName>
    <definedName name="XRefCopy208" localSheetId="2" hidden="1">#REF!</definedName>
    <definedName name="XRefCopy208" localSheetId="5" hidden="1">#REF!</definedName>
    <definedName name="XRefCopy208" hidden="1">#REF!</definedName>
    <definedName name="XRefCopy208Row" localSheetId="2" hidden="1">#REF!</definedName>
    <definedName name="XRefCopy208Row" localSheetId="5" hidden="1">#REF!</definedName>
    <definedName name="XRefCopy208Row" hidden="1">#REF!</definedName>
    <definedName name="XRefCopy209" localSheetId="2" hidden="1">#REF!</definedName>
    <definedName name="XRefCopy209" localSheetId="5" hidden="1">#REF!</definedName>
    <definedName name="XRefCopy209" hidden="1">#REF!</definedName>
    <definedName name="XRefCopy209Row" localSheetId="2" hidden="1">#REF!</definedName>
    <definedName name="XRefCopy209Row" localSheetId="5" hidden="1">#REF!</definedName>
    <definedName name="XRefCopy209Row" hidden="1">#REF!</definedName>
    <definedName name="XRefCopy20Row" localSheetId="2" hidden="1">#REF!</definedName>
    <definedName name="XRefCopy20Row" localSheetId="5" hidden="1">#REF!</definedName>
    <definedName name="XRefCopy20Row" hidden="1">#REF!</definedName>
    <definedName name="XRefCopy21" localSheetId="2" hidden="1">'[61]Selección de Cuentas'!#REF!</definedName>
    <definedName name="XRefCopy21" localSheetId="5" hidden="1">'[61]Selección de Cuentas'!#REF!</definedName>
    <definedName name="XRefCopy21" hidden="1">'[61]Selección de Cuentas'!#REF!</definedName>
    <definedName name="XRefCopy210" localSheetId="2" hidden="1">#REF!</definedName>
    <definedName name="XRefCopy210" localSheetId="5" hidden="1">#REF!</definedName>
    <definedName name="XRefCopy210" localSheetId="1" hidden="1">#REF!</definedName>
    <definedName name="XRefCopy210" localSheetId="6" hidden="1">#REF!</definedName>
    <definedName name="XRefCopy210" hidden="1">#REF!</definedName>
    <definedName name="XRefCopy210Row" localSheetId="2" hidden="1">#REF!</definedName>
    <definedName name="XRefCopy210Row" localSheetId="5" hidden="1">#REF!</definedName>
    <definedName name="XRefCopy210Row" hidden="1">#REF!</definedName>
    <definedName name="XRefCopy211" localSheetId="2" hidden="1">#REF!</definedName>
    <definedName name="XRefCopy211" localSheetId="5" hidden="1">#REF!</definedName>
    <definedName name="XRefCopy211" hidden="1">#REF!</definedName>
    <definedName name="XRefCopy211Row" localSheetId="2" hidden="1">#REF!</definedName>
    <definedName name="XRefCopy211Row" localSheetId="5" hidden="1">#REF!</definedName>
    <definedName name="XRefCopy211Row" hidden="1">#REF!</definedName>
    <definedName name="XRefCopy212" localSheetId="2" hidden="1">#REF!</definedName>
    <definedName name="XRefCopy212" localSheetId="5" hidden="1">#REF!</definedName>
    <definedName name="XRefCopy212" hidden="1">#REF!</definedName>
    <definedName name="XRefCopy212Row" localSheetId="2" hidden="1">#REF!</definedName>
    <definedName name="XRefCopy212Row" localSheetId="5" hidden="1">#REF!</definedName>
    <definedName name="XRefCopy212Row" hidden="1">#REF!</definedName>
    <definedName name="XRefCopy213" localSheetId="2" hidden="1">#REF!</definedName>
    <definedName name="XRefCopy213" localSheetId="5" hidden="1">#REF!</definedName>
    <definedName name="XRefCopy213" hidden="1">#REF!</definedName>
    <definedName name="XRefCopy213Row" localSheetId="2" hidden="1">#REF!</definedName>
    <definedName name="XRefCopy213Row" localSheetId="5" hidden="1">#REF!</definedName>
    <definedName name="XRefCopy213Row" hidden="1">#REF!</definedName>
    <definedName name="XRefCopy214" localSheetId="2" hidden="1">#REF!</definedName>
    <definedName name="XRefCopy214" localSheetId="5" hidden="1">#REF!</definedName>
    <definedName name="XRefCopy214" hidden="1">#REF!</definedName>
    <definedName name="XRefCopy214Row" localSheetId="2" hidden="1">#REF!</definedName>
    <definedName name="XRefCopy214Row" localSheetId="5" hidden="1">#REF!</definedName>
    <definedName name="XRefCopy214Row" hidden="1">#REF!</definedName>
    <definedName name="XRefCopy215" localSheetId="2" hidden="1">#REF!</definedName>
    <definedName name="XRefCopy215" localSheetId="5" hidden="1">#REF!</definedName>
    <definedName name="XRefCopy215" hidden="1">#REF!</definedName>
    <definedName name="XRefCopy215Row" localSheetId="2" hidden="1">#REF!</definedName>
    <definedName name="XRefCopy215Row" localSheetId="5" hidden="1">#REF!</definedName>
    <definedName name="XRefCopy215Row" hidden="1">#REF!</definedName>
    <definedName name="XRefCopy216" localSheetId="2" hidden="1">#REF!</definedName>
    <definedName name="XRefCopy216" localSheetId="5" hidden="1">#REF!</definedName>
    <definedName name="XRefCopy216" hidden="1">#REF!</definedName>
    <definedName name="XRefCopy216Row" localSheetId="2" hidden="1">#REF!</definedName>
    <definedName name="XRefCopy216Row" localSheetId="5" hidden="1">#REF!</definedName>
    <definedName name="XRefCopy216Row" hidden="1">#REF!</definedName>
    <definedName name="XRefCopy217" localSheetId="2" hidden="1">#REF!</definedName>
    <definedName name="XRefCopy217" localSheetId="5" hidden="1">#REF!</definedName>
    <definedName name="XRefCopy217" hidden="1">#REF!</definedName>
    <definedName name="XRefCopy217Row" localSheetId="2" hidden="1">#REF!</definedName>
    <definedName name="XRefCopy217Row" localSheetId="5" hidden="1">#REF!</definedName>
    <definedName name="XRefCopy217Row" hidden="1">#REF!</definedName>
    <definedName name="XRefCopy218" localSheetId="2" hidden="1">#REF!</definedName>
    <definedName name="XRefCopy218" localSheetId="5" hidden="1">#REF!</definedName>
    <definedName name="XRefCopy218" hidden="1">#REF!</definedName>
    <definedName name="XRefCopy218Row" localSheetId="2" hidden="1">#REF!</definedName>
    <definedName name="XRefCopy218Row" localSheetId="5" hidden="1">#REF!</definedName>
    <definedName name="XRefCopy218Row" hidden="1">#REF!</definedName>
    <definedName name="XRefCopy219" localSheetId="2" hidden="1">#REF!</definedName>
    <definedName name="XRefCopy219" localSheetId="5" hidden="1">#REF!</definedName>
    <definedName name="XRefCopy219" hidden="1">#REF!</definedName>
    <definedName name="XRefCopy219Row" localSheetId="2" hidden="1">#REF!</definedName>
    <definedName name="XRefCopy219Row" localSheetId="5" hidden="1">#REF!</definedName>
    <definedName name="XRefCopy219Row" hidden="1">#REF!</definedName>
    <definedName name="XRefCopy21Row" localSheetId="2" hidden="1">#REF!</definedName>
    <definedName name="XRefCopy21Row" localSheetId="5" hidden="1">#REF!</definedName>
    <definedName name="XRefCopy21Row" hidden="1">#REF!</definedName>
    <definedName name="XRefCopy22" localSheetId="2" hidden="1">'[61]Selección de Cuentas'!#REF!</definedName>
    <definedName name="XRefCopy22" localSheetId="5" hidden="1">'[61]Selección de Cuentas'!#REF!</definedName>
    <definedName name="XRefCopy22" hidden="1">'[61]Selección de Cuentas'!#REF!</definedName>
    <definedName name="XRefCopy220" localSheetId="2" hidden="1">#REF!</definedName>
    <definedName name="XRefCopy220" localSheetId="5" hidden="1">#REF!</definedName>
    <definedName name="XRefCopy220" localSheetId="1" hidden="1">#REF!</definedName>
    <definedName name="XRefCopy220" localSheetId="6" hidden="1">#REF!</definedName>
    <definedName name="XRefCopy220" hidden="1">#REF!</definedName>
    <definedName name="XRefCopy220Row" localSheetId="2" hidden="1">#REF!</definedName>
    <definedName name="XRefCopy220Row" localSheetId="5" hidden="1">#REF!</definedName>
    <definedName name="XRefCopy220Row" hidden="1">#REF!</definedName>
    <definedName name="XRefCopy221" localSheetId="2" hidden="1">#REF!</definedName>
    <definedName name="XRefCopy221" localSheetId="5" hidden="1">#REF!</definedName>
    <definedName name="XRefCopy221" hidden="1">#REF!</definedName>
    <definedName name="XRefCopy221Row" localSheetId="2" hidden="1">#REF!</definedName>
    <definedName name="XRefCopy221Row" localSheetId="5" hidden="1">#REF!</definedName>
    <definedName name="XRefCopy221Row" hidden="1">#REF!</definedName>
    <definedName name="XRefCopy222" localSheetId="2" hidden="1">#REF!</definedName>
    <definedName name="XRefCopy222" localSheetId="5" hidden="1">#REF!</definedName>
    <definedName name="XRefCopy222" hidden="1">#REF!</definedName>
    <definedName name="XRefCopy222Row" localSheetId="2" hidden="1">#REF!</definedName>
    <definedName name="XRefCopy222Row" localSheetId="5" hidden="1">#REF!</definedName>
    <definedName name="XRefCopy222Row" hidden="1">#REF!</definedName>
    <definedName name="XRefCopy223" localSheetId="2" hidden="1">#REF!</definedName>
    <definedName name="XRefCopy223" localSheetId="5" hidden="1">#REF!</definedName>
    <definedName name="XRefCopy223" hidden="1">#REF!</definedName>
    <definedName name="XRefCopy224" localSheetId="2" hidden="1">#REF!</definedName>
    <definedName name="XRefCopy224" localSheetId="5" hidden="1">#REF!</definedName>
    <definedName name="XRefCopy224" hidden="1">#REF!</definedName>
    <definedName name="XRefCopy224Row" localSheetId="2" hidden="1">#REF!</definedName>
    <definedName name="XRefCopy224Row" localSheetId="5" hidden="1">#REF!</definedName>
    <definedName name="XRefCopy224Row" hidden="1">#REF!</definedName>
    <definedName name="XRefCopy225" localSheetId="2" hidden="1">#REF!</definedName>
    <definedName name="XRefCopy225" localSheetId="5" hidden="1">#REF!</definedName>
    <definedName name="XRefCopy225" hidden="1">#REF!</definedName>
    <definedName name="XRefCopy225Row" localSheetId="2" hidden="1">#REF!</definedName>
    <definedName name="XRefCopy225Row" localSheetId="5" hidden="1">#REF!</definedName>
    <definedName name="XRefCopy225Row" hidden="1">#REF!</definedName>
    <definedName name="XRefCopy226" localSheetId="2" hidden="1">#REF!</definedName>
    <definedName name="XRefCopy226" localSheetId="5" hidden="1">#REF!</definedName>
    <definedName name="XRefCopy226" hidden="1">#REF!</definedName>
    <definedName name="XRefCopy226Row" localSheetId="2" hidden="1">#REF!</definedName>
    <definedName name="XRefCopy226Row" localSheetId="5" hidden="1">#REF!</definedName>
    <definedName name="XRefCopy226Row" hidden="1">#REF!</definedName>
    <definedName name="XRefCopy227" localSheetId="2" hidden="1">#REF!</definedName>
    <definedName name="XRefCopy227" localSheetId="5" hidden="1">#REF!</definedName>
    <definedName name="XRefCopy227" hidden="1">#REF!</definedName>
    <definedName name="XRefCopy227Row" localSheetId="2" hidden="1">#REF!</definedName>
    <definedName name="XRefCopy227Row" localSheetId="5" hidden="1">#REF!</definedName>
    <definedName name="XRefCopy227Row" hidden="1">#REF!</definedName>
    <definedName name="XRefCopy228" localSheetId="2" hidden="1">#REF!</definedName>
    <definedName name="XRefCopy228" localSheetId="5" hidden="1">#REF!</definedName>
    <definedName name="XRefCopy228" hidden="1">#REF!</definedName>
    <definedName name="XRefCopy228Row" localSheetId="2" hidden="1">#REF!</definedName>
    <definedName name="XRefCopy228Row" localSheetId="5" hidden="1">#REF!</definedName>
    <definedName name="XRefCopy228Row" hidden="1">#REF!</definedName>
    <definedName name="XRefCopy229" localSheetId="2" hidden="1">#REF!</definedName>
    <definedName name="XRefCopy229" localSheetId="5" hidden="1">#REF!</definedName>
    <definedName name="XRefCopy229" hidden="1">#REF!</definedName>
    <definedName name="XRefCopy229Row" localSheetId="2" hidden="1">#REF!</definedName>
    <definedName name="XRefCopy229Row" localSheetId="5" hidden="1">#REF!</definedName>
    <definedName name="XRefCopy229Row" hidden="1">#REF!</definedName>
    <definedName name="XRefCopy22Row" localSheetId="2" hidden="1">#REF!</definedName>
    <definedName name="XRefCopy22Row" localSheetId="5" hidden="1">#REF!</definedName>
    <definedName name="XRefCopy22Row" hidden="1">#REF!</definedName>
    <definedName name="XRefCopy23" localSheetId="2" hidden="1">'[61]Selección de Cuentas'!#REF!</definedName>
    <definedName name="XRefCopy23" localSheetId="5" hidden="1">'[61]Selección de Cuentas'!#REF!</definedName>
    <definedName name="XRefCopy23" hidden="1">'[61]Selección de Cuentas'!#REF!</definedName>
    <definedName name="XRefCopy230" localSheetId="2" hidden="1">#REF!</definedName>
    <definedName name="XRefCopy230" localSheetId="5" hidden="1">#REF!</definedName>
    <definedName name="XRefCopy230" localSheetId="1" hidden="1">#REF!</definedName>
    <definedName name="XRefCopy230" localSheetId="6" hidden="1">#REF!</definedName>
    <definedName name="XRefCopy230" hidden="1">#REF!</definedName>
    <definedName name="XRefCopy230Row" localSheetId="2" hidden="1">#REF!</definedName>
    <definedName name="XRefCopy230Row" localSheetId="5" hidden="1">#REF!</definedName>
    <definedName name="XRefCopy230Row" hidden="1">#REF!</definedName>
    <definedName name="XRefCopy231" localSheetId="2" hidden="1">#REF!</definedName>
    <definedName name="XRefCopy231" localSheetId="5" hidden="1">#REF!</definedName>
    <definedName name="XRefCopy231" hidden="1">#REF!</definedName>
    <definedName name="XRefCopy231Row" localSheetId="2" hidden="1">#REF!</definedName>
    <definedName name="XRefCopy231Row" localSheetId="5" hidden="1">#REF!</definedName>
    <definedName name="XRefCopy231Row" hidden="1">#REF!</definedName>
    <definedName name="XRefCopy232" localSheetId="2" hidden="1">#REF!</definedName>
    <definedName name="XRefCopy232" localSheetId="5" hidden="1">#REF!</definedName>
    <definedName name="XRefCopy232" hidden="1">#REF!</definedName>
    <definedName name="XRefCopy232Row" localSheetId="2" hidden="1">#REF!</definedName>
    <definedName name="XRefCopy232Row" localSheetId="5" hidden="1">#REF!</definedName>
    <definedName name="XRefCopy232Row" hidden="1">#REF!</definedName>
    <definedName name="XRefCopy233" localSheetId="2" hidden="1">#REF!</definedName>
    <definedName name="XRefCopy233" localSheetId="5" hidden="1">#REF!</definedName>
    <definedName name="XRefCopy233" hidden="1">#REF!</definedName>
    <definedName name="XRefCopy233Row" localSheetId="2" hidden="1">#REF!</definedName>
    <definedName name="XRefCopy233Row" localSheetId="5" hidden="1">#REF!</definedName>
    <definedName name="XRefCopy233Row" hidden="1">#REF!</definedName>
    <definedName name="XRefCopy234" localSheetId="2" hidden="1">#REF!</definedName>
    <definedName name="XRefCopy234" localSheetId="5" hidden="1">#REF!</definedName>
    <definedName name="XRefCopy234" hidden="1">#REF!</definedName>
    <definedName name="XRefCopy234Row" localSheetId="2" hidden="1">#REF!</definedName>
    <definedName name="XRefCopy234Row" localSheetId="5" hidden="1">#REF!</definedName>
    <definedName name="XRefCopy234Row" hidden="1">#REF!</definedName>
    <definedName name="XRefCopy235" localSheetId="2" hidden="1">#REF!</definedName>
    <definedName name="XRefCopy235" localSheetId="5" hidden="1">#REF!</definedName>
    <definedName name="XRefCopy235" hidden="1">#REF!</definedName>
    <definedName name="XRefCopy235Row" localSheetId="2" hidden="1">#REF!</definedName>
    <definedName name="XRefCopy235Row" localSheetId="5" hidden="1">#REF!</definedName>
    <definedName name="XRefCopy235Row" hidden="1">#REF!</definedName>
    <definedName name="XRefCopy236" localSheetId="2" hidden="1">#REF!</definedName>
    <definedName name="XRefCopy236" localSheetId="5" hidden="1">#REF!</definedName>
    <definedName name="XRefCopy236" hidden="1">#REF!</definedName>
    <definedName name="XRefCopy236Row" localSheetId="2" hidden="1">#REF!</definedName>
    <definedName name="XRefCopy236Row" localSheetId="5" hidden="1">#REF!</definedName>
    <definedName name="XRefCopy236Row" hidden="1">#REF!</definedName>
    <definedName name="XRefCopy237" localSheetId="2" hidden="1">#REF!</definedName>
    <definedName name="XRefCopy237" localSheetId="5" hidden="1">#REF!</definedName>
    <definedName name="XRefCopy237" hidden="1">#REF!</definedName>
    <definedName name="XRefCopy237Row" localSheetId="2" hidden="1">#REF!</definedName>
    <definedName name="XRefCopy237Row" localSheetId="5" hidden="1">#REF!</definedName>
    <definedName name="XRefCopy237Row" hidden="1">#REF!</definedName>
    <definedName name="XRefCopy238" localSheetId="2" hidden="1">#REF!</definedName>
    <definedName name="XRefCopy238" localSheetId="5" hidden="1">#REF!</definedName>
    <definedName name="XRefCopy238" hidden="1">#REF!</definedName>
    <definedName name="XRefCopy238Row" localSheetId="2" hidden="1">#REF!</definedName>
    <definedName name="XRefCopy238Row" localSheetId="5" hidden="1">#REF!</definedName>
    <definedName name="XRefCopy238Row" hidden="1">#REF!</definedName>
    <definedName name="XRefCopy239" localSheetId="2" hidden="1">#REF!</definedName>
    <definedName name="XRefCopy239" localSheetId="5" hidden="1">#REF!</definedName>
    <definedName name="XRefCopy239" hidden="1">#REF!</definedName>
    <definedName name="XRefCopy239Row" localSheetId="2" hidden="1">#REF!</definedName>
    <definedName name="XRefCopy239Row" localSheetId="5" hidden="1">#REF!</definedName>
    <definedName name="XRefCopy239Row" hidden="1">#REF!</definedName>
    <definedName name="XRefCopy23Row" localSheetId="2" hidden="1">#REF!</definedName>
    <definedName name="XRefCopy23Row" localSheetId="5" hidden="1">#REF!</definedName>
    <definedName name="XRefCopy23Row" hidden="1">#REF!</definedName>
    <definedName name="XRefCopy24" localSheetId="2" hidden="1">'[61]Selección de Cuentas'!#REF!</definedName>
    <definedName name="XRefCopy24" localSheetId="5" hidden="1">'[61]Selección de Cuentas'!#REF!</definedName>
    <definedName name="XRefCopy24" hidden="1">'[61]Selección de Cuentas'!#REF!</definedName>
    <definedName name="XRefCopy240" localSheetId="2" hidden="1">#REF!</definedName>
    <definedName name="XRefCopy240" localSheetId="5" hidden="1">#REF!</definedName>
    <definedName name="XRefCopy240" localSheetId="1" hidden="1">#REF!</definedName>
    <definedName name="XRefCopy240" localSheetId="6" hidden="1">#REF!</definedName>
    <definedName name="XRefCopy240" hidden="1">#REF!</definedName>
    <definedName name="XRefCopy240Row" localSheetId="2" hidden="1">#REF!</definedName>
    <definedName name="XRefCopy240Row" localSheetId="5" hidden="1">#REF!</definedName>
    <definedName name="XRefCopy240Row" hidden="1">#REF!</definedName>
    <definedName name="XRefCopy241" localSheetId="2" hidden="1">#REF!</definedName>
    <definedName name="XRefCopy241" localSheetId="5" hidden="1">#REF!</definedName>
    <definedName name="XRefCopy241" hidden="1">#REF!</definedName>
    <definedName name="XRefCopy241Row" localSheetId="2" hidden="1">#REF!</definedName>
    <definedName name="XRefCopy241Row" localSheetId="5" hidden="1">#REF!</definedName>
    <definedName name="XRefCopy241Row" hidden="1">#REF!</definedName>
    <definedName name="XRefCopy242" localSheetId="2" hidden="1">#REF!</definedName>
    <definedName name="XRefCopy242" localSheetId="5" hidden="1">#REF!</definedName>
    <definedName name="XRefCopy242" hidden="1">#REF!</definedName>
    <definedName name="XRefCopy242Row" localSheetId="2" hidden="1">#REF!</definedName>
    <definedName name="XRefCopy242Row" localSheetId="5" hidden="1">#REF!</definedName>
    <definedName name="XRefCopy242Row" hidden="1">#REF!</definedName>
    <definedName name="XRefCopy243" localSheetId="2" hidden="1">#REF!</definedName>
    <definedName name="XRefCopy243" localSheetId="5" hidden="1">#REF!</definedName>
    <definedName name="XRefCopy243" hidden="1">#REF!</definedName>
    <definedName name="XRefCopy243Row" localSheetId="2" hidden="1">#REF!</definedName>
    <definedName name="XRefCopy243Row" localSheetId="5" hidden="1">#REF!</definedName>
    <definedName name="XRefCopy243Row" hidden="1">#REF!</definedName>
    <definedName name="XRefCopy244" localSheetId="2" hidden="1">#REF!</definedName>
    <definedName name="XRefCopy244" localSheetId="5" hidden="1">#REF!</definedName>
    <definedName name="XRefCopy244" hidden="1">#REF!</definedName>
    <definedName name="XRefCopy244Row" localSheetId="2" hidden="1">#REF!</definedName>
    <definedName name="XRefCopy244Row" localSheetId="5" hidden="1">#REF!</definedName>
    <definedName name="XRefCopy244Row" hidden="1">#REF!</definedName>
    <definedName name="XRefCopy245" localSheetId="2" hidden="1">#REF!</definedName>
    <definedName name="XRefCopy245" localSheetId="5" hidden="1">#REF!</definedName>
    <definedName name="XRefCopy245" hidden="1">#REF!</definedName>
    <definedName name="XRefCopy245Row" localSheetId="2" hidden="1">#REF!</definedName>
    <definedName name="XRefCopy245Row" localSheetId="5" hidden="1">#REF!</definedName>
    <definedName name="XRefCopy245Row" hidden="1">#REF!</definedName>
    <definedName name="XRefCopy246" localSheetId="2" hidden="1">#REF!</definedName>
    <definedName name="XRefCopy246" localSheetId="5" hidden="1">#REF!</definedName>
    <definedName name="XRefCopy246" hidden="1">#REF!</definedName>
    <definedName name="XRefCopy246Row" localSheetId="2" hidden="1">#REF!</definedName>
    <definedName name="XRefCopy246Row" localSheetId="5" hidden="1">#REF!</definedName>
    <definedName name="XRefCopy246Row" hidden="1">#REF!</definedName>
    <definedName name="XRefCopy247" localSheetId="2" hidden="1">#REF!</definedName>
    <definedName name="XRefCopy247" localSheetId="5" hidden="1">#REF!</definedName>
    <definedName name="XRefCopy247" hidden="1">#REF!</definedName>
    <definedName name="XRefCopy247Row" localSheetId="2" hidden="1">#REF!</definedName>
    <definedName name="XRefCopy247Row" localSheetId="5" hidden="1">#REF!</definedName>
    <definedName name="XRefCopy247Row" hidden="1">#REF!</definedName>
    <definedName name="XRefCopy248" localSheetId="2" hidden="1">#REF!</definedName>
    <definedName name="XRefCopy248" localSheetId="5" hidden="1">#REF!</definedName>
    <definedName name="XRefCopy248" hidden="1">#REF!</definedName>
    <definedName name="XRefCopy248Row" localSheetId="2" hidden="1">#REF!</definedName>
    <definedName name="XRefCopy248Row" localSheetId="5" hidden="1">#REF!</definedName>
    <definedName name="XRefCopy248Row" hidden="1">#REF!</definedName>
    <definedName name="XRefCopy249" localSheetId="2" hidden="1">#REF!</definedName>
    <definedName name="XRefCopy249" localSheetId="5" hidden="1">#REF!</definedName>
    <definedName name="XRefCopy249" hidden="1">#REF!</definedName>
    <definedName name="XRefCopy249Row" localSheetId="2" hidden="1">#REF!</definedName>
    <definedName name="XRefCopy249Row" localSheetId="5" hidden="1">#REF!</definedName>
    <definedName name="XRefCopy249Row" hidden="1">#REF!</definedName>
    <definedName name="XRefCopy24Row" localSheetId="2" hidden="1">#REF!</definedName>
    <definedName name="XRefCopy24Row" localSheetId="5" hidden="1">#REF!</definedName>
    <definedName name="XRefCopy24Row" hidden="1">#REF!</definedName>
    <definedName name="XRefCopy25" localSheetId="2" hidden="1">'[61]Selección de Cuentas'!#REF!</definedName>
    <definedName name="XRefCopy25" localSheetId="5" hidden="1">'[61]Selección de Cuentas'!#REF!</definedName>
    <definedName name="XRefCopy25" hidden="1">'[61]Selección de Cuentas'!#REF!</definedName>
    <definedName name="XRefCopy250" localSheetId="2" hidden="1">#REF!</definedName>
    <definedName name="XRefCopy250" localSheetId="5" hidden="1">#REF!</definedName>
    <definedName name="XRefCopy250" localSheetId="1" hidden="1">#REF!</definedName>
    <definedName name="XRefCopy250" localSheetId="6" hidden="1">#REF!</definedName>
    <definedName name="XRefCopy250" hidden="1">#REF!</definedName>
    <definedName name="XRefCopy250Row" localSheetId="2" hidden="1">#REF!</definedName>
    <definedName name="XRefCopy250Row" localSheetId="5" hidden="1">#REF!</definedName>
    <definedName name="XRefCopy250Row" hidden="1">#REF!</definedName>
    <definedName name="XRefCopy251" localSheetId="2" hidden="1">#REF!</definedName>
    <definedName name="XRefCopy251" localSheetId="5" hidden="1">#REF!</definedName>
    <definedName name="XRefCopy251" hidden="1">#REF!</definedName>
    <definedName name="XRefCopy251Row" localSheetId="2" hidden="1">#REF!</definedName>
    <definedName name="XRefCopy251Row" localSheetId="5" hidden="1">#REF!</definedName>
    <definedName name="XRefCopy251Row" hidden="1">#REF!</definedName>
    <definedName name="XRefCopy252" localSheetId="2" hidden="1">#REF!</definedName>
    <definedName name="XRefCopy252" localSheetId="5" hidden="1">#REF!</definedName>
    <definedName name="XRefCopy252" hidden="1">#REF!</definedName>
    <definedName name="XRefCopy252Row" localSheetId="2" hidden="1">#REF!</definedName>
    <definedName name="XRefCopy252Row" localSheetId="5" hidden="1">#REF!</definedName>
    <definedName name="XRefCopy252Row" hidden="1">#REF!</definedName>
    <definedName name="XRefCopy253" localSheetId="2" hidden="1">#REF!</definedName>
    <definedName name="XRefCopy253" localSheetId="5" hidden="1">#REF!</definedName>
    <definedName name="XRefCopy253" hidden="1">#REF!</definedName>
    <definedName name="XRefCopy253Row" localSheetId="2" hidden="1">#REF!</definedName>
    <definedName name="XRefCopy253Row" localSheetId="5" hidden="1">#REF!</definedName>
    <definedName name="XRefCopy253Row" hidden="1">#REF!</definedName>
    <definedName name="XRefCopy254" localSheetId="2" hidden="1">#REF!</definedName>
    <definedName name="XRefCopy254" localSheetId="5" hidden="1">#REF!</definedName>
    <definedName name="XRefCopy254" hidden="1">#REF!</definedName>
    <definedName name="XRefCopy254Row" localSheetId="2" hidden="1">#REF!</definedName>
    <definedName name="XRefCopy254Row" localSheetId="5" hidden="1">#REF!</definedName>
    <definedName name="XRefCopy254Row" hidden="1">#REF!</definedName>
    <definedName name="XRefCopy255" localSheetId="2" hidden="1">#REF!</definedName>
    <definedName name="XRefCopy255" localSheetId="5" hidden="1">#REF!</definedName>
    <definedName name="XRefCopy255" hidden="1">#REF!</definedName>
    <definedName name="XRefCopy255Row" localSheetId="2" hidden="1">#REF!</definedName>
    <definedName name="XRefCopy255Row" localSheetId="5" hidden="1">#REF!</definedName>
    <definedName name="XRefCopy255Row" hidden="1">#REF!</definedName>
    <definedName name="XRefCopy256" localSheetId="2" hidden="1">#REF!</definedName>
    <definedName name="XRefCopy256" localSheetId="5" hidden="1">#REF!</definedName>
    <definedName name="XRefCopy256" hidden="1">#REF!</definedName>
    <definedName name="XRefCopy256Row" localSheetId="2" hidden="1">#REF!</definedName>
    <definedName name="XRefCopy256Row" localSheetId="5" hidden="1">#REF!</definedName>
    <definedName name="XRefCopy256Row" hidden="1">#REF!</definedName>
    <definedName name="XRefCopy257" localSheetId="2" hidden="1">#REF!</definedName>
    <definedName name="XRefCopy257" localSheetId="5" hidden="1">#REF!</definedName>
    <definedName name="XRefCopy257" hidden="1">#REF!</definedName>
    <definedName name="XRefCopy257Row" localSheetId="2" hidden="1">#REF!</definedName>
    <definedName name="XRefCopy257Row" localSheetId="5" hidden="1">#REF!</definedName>
    <definedName name="XRefCopy257Row" hidden="1">#REF!</definedName>
    <definedName name="XRefCopy258" localSheetId="2" hidden="1">#REF!</definedName>
    <definedName name="XRefCopy258" localSheetId="5" hidden="1">#REF!</definedName>
    <definedName name="XRefCopy258" hidden="1">#REF!</definedName>
    <definedName name="XRefCopy258Row" localSheetId="2" hidden="1">#REF!</definedName>
    <definedName name="XRefCopy258Row" localSheetId="5" hidden="1">#REF!</definedName>
    <definedName name="XRefCopy258Row" hidden="1">#REF!</definedName>
    <definedName name="XRefCopy259" localSheetId="2" hidden="1">#REF!</definedName>
    <definedName name="XRefCopy259" localSheetId="5" hidden="1">#REF!</definedName>
    <definedName name="XRefCopy259" hidden="1">#REF!</definedName>
    <definedName name="XRefCopy259Row" localSheetId="2" hidden="1">#REF!</definedName>
    <definedName name="XRefCopy259Row" localSheetId="5" hidden="1">#REF!</definedName>
    <definedName name="XRefCopy259Row" hidden="1">#REF!</definedName>
    <definedName name="XRefCopy25Row" localSheetId="2" hidden="1">#REF!</definedName>
    <definedName name="XRefCopy25Row" localSheetId="5" hidden="1">#REF!</definedName>
    <definedName name="XRefCopy25Row" hidden="1">#REF!</definedName>
    <definedName name="XRefCopy26" localSheetId="2" hidden="1">'[61]Selección de Cuentas'!#REF!</definedName>
    <definedName name="XRefCopy26" localSheetId="5" hidden="1">'[61]Selección de Cuentas'!#REF!</definedName>
    <definedName name="XRefCopy26" hidden="1">'[61]Selección de Cuentas'!#REF!</definedName>
    <definedName name="XRefCopy260" localSheetId="2" hidden="1">#REF!</definedName>
    <definedName name="XRefCopy260" localSheetId="5" hidden="1">#REF!</definedName>
    <definedName name="XRefCopy260" localSheetId="1" hidden="1">#REF!</definedName>
    <definedName name="XRefCopy260" localSheetId="6" hidden="1">#REF!</definedName>
    <definedName name="XRefCopy260" hidden="1">#REF!</definedName>
    <definedName name="XRefCopy260Row" localSheetId="2" hidden="1">#REF!</definedName>
    <definedName name="XRefCopy260Row" localSheetId="5" hidden="1">#REF!</definedName>
    <definedName name="XRefCopy260Row" hidden="1">#REF!</definedName>
    <definedName name="XRefCopy261" localSheetId="2" hidden="1">#REF!</definedName>
    <definedName name="XRefCopy261" localSheetId="5" hidden="1">#REF!</definedName>
    <definedName name="XRefCopy261" hidden="1">#REF!</definedName>
    <definedName name="XRefCopy261Row" localSheetId="2" hidden="1">#REF!</definedName>
    <definedName name="XRefCopy261Row" localSheetId="5" hidden="1">#REF!</definedName>
    <definedName name="XRefCopy261Row" hidden="1">#REF!</definedName>
    <definedName name="XRefCopy262" localSheetId="2" hidden="1">#REF!</definedName>
    <definedName name="XRefCopy262" localSheetId="5" hidden="1">#REF!</definedName>
    <definedName name="XRefCopy262" hidden="1">#REF!</definedName>
    <definedName name="XRefCopy262Row" localSheetId="2" hidden="1">#REF!</definedName>
    <definedName name="XRefCopy262Row" localSheetId="5" hidden="1">#REF!</definedName>
    <definedName name="XRefCopy262Row" hidden="1">#REF!</definedName>
    <definedName name="XRefCopy263" localSheetId="2" hidden="1">#REF!</definedName>
    <definedName name="XRefCopy263" localSheetId="5" hidden="1">#REF!</definedName>
    <definedName name="XRefCopy263" hidden="1">#REF!</definedName>
    <definedName name="XRefCopy263Row" localSheetId="2" hidden="1">#REF!</definedName>
    <definedName name="XRefCopy263Row" localSheetId="5" hidden="1">#REF!</definedName>
    <definedName name="XRefCopy263Row" hidden="1">#REF!</definedName>
    <definedName name="XRefCopy264" localSheetId="2" hidden="1">#REF!</definedName>
    <definedName name="XRefCopy264" localSheetId="5" hidden="1">#REF!</definedName>
    <definedName name="XRefCopy264" hidden="1">#REF!</definedName>
    <definedName name="XRefCopy264Row" localSheetId="2" hidden="1">#REF!</definedName>
    <definedName name="XRefCopy264Row" localSheetId="5" hidden="1">#REF!</definedName>
    <definedName name="XRefCopy264Row" hidden="1">#REF!</definedName>
    <definedName name="XRefCopy265" localSheetId="2" hidden="1">#REF!</definedName>
    <definedName name="XRefCopy265" localSheetId="5" hidden="1">#REF!</definedName>
    <definedName name="XRefCopy265" hidden="1">#REF!</definedName>
    <definedName name="XRefCopy265Row" localSheetId="2" hidden="1">#REF!</definedName>
    <definedName name="XRefCopy265Row" localSheetId="5" hidden="1">#REF!</definedName>
    <definedName name="XRefCopy265Row" hidden="1">#REF!</definedName>
    <definedName name="XRefCopy266" localSheetId="2" hidden="1">#REF!</definedName>
    <definedName name="XRefCopy266" localSheetId="5" hidden="1">#REF!</definedName>
    <definedName name="XRefCopy266" hidden="1">#REF!</definedName>
    <definedName name="XRefCopy266Row" localSheetId="2" hidden="1">#REF!</definedName>
    <definedName name="XRefCopy266Row" localSheetId="5" hidden="1">#REF!</definedName>
    <definedName name="XRefCopy266Row" hidden="1">#REF!</definedName>
    <definedName name="XRefCopy267" localSheetId="2" hidden="1">#REF!</definedName>
    <definedName name="XRefCopy267" localSheetId="5" hidden="1">#REF!</definedName>
    <definedName name="XRefCopy267" hidden="1">#REF!</definedName>
    <definedName name="XRefCopy267Row" localSheetId="2" hidden="1">#REF!</definedName>
    <definedName name="XRefCopy267Row" localSheetId="5" hidden="1">#REF!</definedName>
    <definedName name="XRefCopy267Row" hidden="1">#REF!</definedName>
    <definedName name="XRefCopy268" localSheetId="2" hidden="1">#REF!</definedName>
    <definedName name="XRefCopy268" localSheetId="5" hidden="1">#REF!</definedName>
    <definedName name="XRefCopy268" hidden="1">#REF!</definedName>
    <definedName name="XRefCopy268Row" localSheetId="2" hidden="1">#REF!</definedName>
    <definedName name="XRefCopy268Row" localSheetId="5" hidden="1">#REF!</definedName>
    <definedName name="XRefCopy268Row" hidden="1">#REF!</definedName>
    <definedName name="XRefCopy269" localSheetId="2" hidden="1">#REF!</definedName>
    <definedName name="XRefCopy269" localSheetId="5" hidden="1">#REF!</definedName>
    <definedName name="XRefCopy269" hidden="1">#REF!</definedName>
    <definedName name="XRefCopy269Row" localSheetId="2" hidden="1">#REF!</definedName>
    <definedName name="XRefCopy269Row" localSheetId="5" hidden="1">#REF!</definedName>
    <definedName name="XRefCopy269Row" hidden="1">#REF!</definedName>
    <definedName name="XRefCopy26Row" localSheetId="2" hidden="1">#REF!</definedName>
    <definedName name="XRefCopy26Row" localSheetId="5" hidden="1">#REF!</definedName>
    <definedName name="XRefCopy26Row" hidden="1">#REF!</definedName>
    <definedName name="XRefCopy27" localSheetId="2" hidden="1">'[61]Selección de Cuentas'!#REF!</definedName>
    <definedName name="XRefCopy27" localSheetId="5" hidden="1">'[61]Selección de Cuentas'!#REF!</definedName>
    <definedName name="XRefCopy27" hidden="1">'[61]Selección de Cuentas'!#REF!</definedName>
    <definedName name="XRefCopy270" localSheetId="2" hidden="1">#REF!</definedName>
    <definedName name="XRefCopy270" localSheetId="5" hidden="1">#REF!</definedName>
    <definedName name="XRefCopy270" localSheetId="1" hidden="1">#REF!</definedName>
    <definedName name="XRefCopy270" localSheetId="6" hidden="1">#REF!</definedName>
    <definedName name="XRefCopy270" hidden="1">#REF!</definedName>
    <definedName name="XRefCopy270Row" localSheetId="2" hidden="1">#REF!</definedName>
    <definedName name="XRefCopy270Row" localSheetId="5" hidden="1">#REF!</definedName>
    <definedName name="XRefCopy270Row" hidden="1">#REF!</definedName>
    <definedName name="XRefCopy271" localSheetId="2" hidden="1">#REF!</definedName>
    <definedName name="XRefCopy271" localSheetId="5" hidden="1">#REF!</definedName>
    <definedName name="XRefCopy271" hidden="1">#REF!</definedName>
    <definedName name="XRefCopy271Row" localSheetId="2" hidden="1">#REF!</definedName>
    <definedName name="XRefCopy271Row" localSheetId="5" hidden="1">#REF!</definedName>
    <definedName name="XRefCopy271Row" hidden="1">#REF!</definedName>
    <definedName name="XRefCopy272" localSheetId="2" hidden="1">#REF!</definedName>
    <definedName name="XRefCopy272" localSheetId="5" hidden="1">#REF!</definedName>
    <definedName name="XRefCopy272" hidden="1">#REF!</definedName>
    <definedName name="XRefCopy272Row" localSheetId="2" hidden="1">#REF!</definedName>
    <definedName name="XRefCopy272Row" localSheetId="5" hidden="1">#REF!</definedName>
    <definedName name="XRefCopy272Row" hidden="1">#REF!</definedName>
    <definedName name="XRefCopy273" localSheetId="2" hidden="1">#REF!</definedName>
    <definedName name="XRefCopy273" localSheetId="5" hidden="1">#REF!</definedName>
    <definedName name="XRefCopy273" hidden="1">#REF!</definedName>
    <definedName name="XRefCopy273Row" localSheetId="2" hidden="1">#REF!</definedName>
    <definedName name="XRefCopy273Row" localSheetId="5" hidden="1">#REF!</definedName>
    <definedName name="XRefCopy273Row" hidden="1">#REF!</definedName>
    <definedName name="XRefCopy274" localSheetId="2" hidden="1">#REF!</definedName>
    <definedName name="XRefCopy274" localSheetId="5" hidden="1">#REF!</definedName>
    <definedName name="XRefCopy274" hidden="1">#REF!</definedName>
    <definedName name="XRefCopy274Row" localSheetId="2" hidden="1">#REF!</definedName>
    <definedName name="XRefCopy274Row" localSheetId="5" hidden="1">#REF!</definedName>
    <definedName name="XRefCopy274Row" hidden="1">#REF!</definedName>
    <definedName name="XRefCopy275" localSheetId="2" hidden="1">#REF!</definedName>
    <definedName name="XRefCopy275" localSheetId="5" hidden="1">#REF!</definedName>
    <definedName name="XRefCopy275" hidden="1">#REF!</definedName>
    <definedName name="XRefCopy275Row" localSheetId="2" hidden="1">#REF!</definedName>
    <definedName name="XRefCopy275Row" localSheetId="5" hidden="1">#REF!</definedName>
    <definedName name="XRefCopy275Row" hidden="1">#REF!</definedName>
    <definedName name="XRefCopy276" localSheetId="2" hidden="1">#REF!</definedName>
    <definedName name="XRefCopy276" localSheetId="5" hidden="1">#REF!</definedName>
    <definedName name="XRefCopy276" hidden="1">#REF!</definedName>
    <definedName name="XRefCopy276Row" localSheetId="2" hidden="1">#REF!</definedName>
    <definedName name="XRefCopy276Row" localSheetId="5" hidden="1">#REF!</definedName>
    <definedName name="XRefCopy276Row" hidden="1">#REF!</definedName>
    <definedName name="XRefCopy277" localSheetId="2" hidden="1">#REF!</definedName>
    <definedName name="XRefCopy277" localSheetId="5" hidden="1">#REF!</definedName>
    <definedName name="XRefCopy277" hidden="1">#REF!</definedName>
    <definedName name="XRefCopy277Row" localSheetId="2" hidden="1">#REF!</definedName>
    <definedName name="XRefCopy277Row" localSheetId="5" hidden="1">#REF!</definedName>
    <definedName name="XRefCopy277Row" hidden="1">#REF!</definedName>
    <definedName name="XRefCopy278" localSheetId="2" hidden="1">#REF!</definedName>
    <definedName name="XRefCopy278" localSheetId="5" hidden="1">#REF!</definedName>
    <definedName name="XRefCopy278" hidden="1">#REF!</definedName>
    <definedName name="XRefCopy278Row" localSheetId="2" hidden="1">#REF!</definedName>
    <definedName name="XRefCopy278Row" localSheetId="5" hidden="1">#REF!</definedName>
    <definedName name="XRefCopy278Row" hidden="1">#REF!</definedName>
    <definedName name="XRefCopy279" localSheetId="2" hidden="1">#REF!</definedName>
    <definedName name="XRefCopy279" localSheetId="5" hidden="1">#REF!</definedName>
    <definedName name="XRefCopy279" hidden="1">#REF!</definedName>
    <definedName name="XRefCopy279Row" localSheetId="2" hidden="1">#REF!</definedName>
    <definedName name="XRefCopy279Row" localSheetId="5" hidden="1">#REF!</definedName>
    <definedName name="XRefCopy279Row" hidden="1">#REF!</definedName>
    <definedName name="XRefCopy27Row" localSheetId="2" hidden="1">#REF!</definedName>
    <definedName name="XRefCopy27Row" localSheetId="5" hidden="1">#REF!</definedName>
    <definedName name="XRefCopy27Row" hidden="1">#REF!</definedName>
    <definedName name="XRefCopy28" localSheetId="2" hidden="1">'[61]Selección de Cuentas'!#REF!</definedName>
    <definedName name="XRefCopy28" localSheetId="5" hidden="1">'[61]Selección de Cuentas'!#REF!</definedName>
    <definedName name="XRefCopy28" hidden="1">'[61]Selección de Cuentas'!#REF!</definedName>
    <definedName name="XRefCopy280" localSheetId="2" hidden="1">#REF!</definedName>
    <definedName name="XRefCopy280" localSheetId="5" hidden="1">#REF!</definedName>
    <definedName name="XRefCopy280" localSheetId="1" hidden="1">#REF!</definedName>
    <definedName name="XRefCopy280" localSheetId="6" hidden="1">#REF!</definedName>
    <definedName name="XRefCopy280" hidden="1">#REF!</definedName>
    <definedName name="XRefCopy280Row" localSheetId="2" hidden="1">#REF!</definedName>
    <definedName name="XRefCopy280Row" localSheetId="5" hidden="1">#REF!</definedName>
    <definedName name="XRefCopy280Row" hidden="1">#REF!</definedName>
    <definedName name="XRefCopy281" localSheetId="2" hidden="1">#REF!</definedName>
    <definedName name="XRefCopy281" localSheetId="5" hidden="1">#REF!</definedName>
    <definedName name="XRefCopy281" hidden="1">#REF!</definedName>
    <definedName name="XRefCopy281Row" localSheetId="2" hidden="1">#REF!</definedName>
    <definedName name="XRefCopy281Row" localSheetId="5" hidden="1">#REF!</definedName>
    <definedName name="XRefCopy281Row" hidden="1">#REF!</definedName>
    <definedName name="XRefCopy282" localSheetId="2" hidden="1">#REF!</definedName>
    <definedName name="XRefCopy282" localSheetId="5" hidden="1">#REF!</definedName>
    <definedName name="XRefCopy282" hidden="1">#REF!</definedName>
    <definedName name="XRefCopy282Row" localSheetId="2" hidden="1">#REF!</definedName>
    <definedName name="XRefCopy282Row" localSheetId="5" hidden="1">#REF!</definedName>
    <definedName name="XRefCopy282Row" hidden="1">#REF!</definedName>
    <definedName name="XRefCopy283" localSheetId="2" hidden="1">#REF!</definedName>
    <definedName name="XRefCopy283" localSheetId="5" hidden="1">#REF!</definedName>
    <definedName name="XRefCopy283" hidden="1">#REF!</definedName>
    <definedName name="XRefCopy283Row" localSheetId="2" hidden="1">#REF!</definedName>
    <definedName name="XRefCopy283Row" localSheetId="5" hidden="1">#REF!</definedName>
    <definedName name="XRefCopy283Row" hidden="1">#REF!</definedName>
    <definedName name="XRefCopy284" localSheetId="2" hidden="1">#REF!</definedName>
    <definedName name="XRefCopy284" localSheetId="5" hidden="1">#REF!</definedName>
    <definedName name="XRefCopy284" hidden="1">#REF!</definedName>
    <definedName name="XRefCopy284Row" localSheetId="2" hidden="1">#REF!</definedName>
    <definedName name="XRefCopy284Row" localSheetId="5" hidden="1">#REF!</definedName>
    <definedName name="XRefCopy284Row" hidden="1">#REF!</definedName>
    <definedName name="XRefCopy285" localSheetId="2" hidden="1">#REF!</definedName>
    <definedName name="XRefCopy285" localSheetId="5" hidden="1">#REF!</definedName>
    <definedName name="XRefCopy285" hidden="1">#REF!</definedName>
    <definedName name="XRefCopy285Row" localSheetId="2" hidden="1">#REF!</definedName>
    <definedName name="XRefCopy285Row" localSheetId="5" hidden="1">#REF!</definedName>
    <definedName name="XRefCopy285Row" hidden="1">#REF!</definedName>
    <definedName name="XRefCopy286" localSheetId="2" hidden="1">#REF!</definedName>
    <definedName name="XRefCopy286" localSheetId="5" hidden="1">#REF!</definedName>
    <definedName name="XRefCopy286" hidden="1">#REF!</definedName>
    <definedName name="XRefCopy286Row" localSheetId="2" hidden="1">#REF!</definedName>
    <definedName name="XRefCopy286Row" localSheetId="5" hidden="1">#REF!</definedName>
    <definedName name="XRefCopy286Row" hidden="1">#REF!</definedName>
    <definedName name="XRefCopy287" localSheetId="2" hidden="1">#REF!</definedName>
    <definedName name="XRefCopy287" localSheetId="5" hidden="1">#REF!</definedName>
    <definedName name="XRefCopy287" hidden="1">#REF!</definedName>
    <definedName name="XRefCopy287Row" localSheetId="2" hidden="1">#REF!</definedName>
    <definedName name="XRefCopy287Row" localSheetId="5" hidden="1">#REF!</definedName>
    <definedName name="XRefCopy287Row" hidden="1">#REF!</definedName>
    <definedName name="XRefCopy288" localSheetId="2" hidden="1">#REF!</definedName>
    <definedName name="XRefCopy288" localSheetId="5" hidden="1">#REF!</definedName>
    <definedName name="XRefCopy288" hidden="1">#REF!</definedName>
    <definedName name="XRefCopy288Row" localSheetId="2" hidden="1">#REF!</definedName>
    <definedName name="XRefCopy288Row" localSheetId="5" hidden="1">#REF!</definedName>
    <definedName name="XRefCopy288Row" hidden="1">#REF!</definedName>
    <definedName name="XRefCopy289" localSheetId="2" hidden="1">#REF!</definedName>
    <definedName name="XRefCopy289" localSheetId="5" hidden="1">#REF!</definedName>
    <definedName name="XRefCopy289" hidden="1">#REF!</definedName>
    <definedName name="XRefCopy289Row" localSheetId="2" hidden="1">#REF!</definedName>
    <definedName name="XRefCopy289Row" localSheetId="5" hidden="1">#REF!</definedName>
    <definedName name="XRefCopy289Row" hidden="1">#REF!</definedName>
    <definedName name="XRefCopy28Row" localSheetId="2" hidden="1">#REF!</definedName>
    <definedName name="XRefCopy28Row" localSheetId="5" hidden="1">#REF!</definedName>
    <definedName name="XRefCopy28Row" hidden="1">#REF!</definedName>
    <definedName name="XRefCopy29" localSheetId="2" hidden="1">'[61]Selección de Cuentas'!#REF!</definedName>
    <definedName name="XRefCopy29" localSheetId="5" hidden="1">'[61]Selección de Cuentas'!#REF!</definedName>
    <definedName name="XRefCopy29" hidden="1">'[61]Selección de Cuentas'!#REF!</definedName>
    <definedName name="XRefCopy290" localSheetId="2" hidden="1">#REF!</definedName>
    <definedName name="XRefCopy290" localSheetId="5" hidden="1">#REF!</definedName>
    <definedName name="XRefCopy290" localSheetId="1" hidden="1">#REF!</definedName>
    <definedName name="XRefCopy290" localSheetId="6" hidden="1">#REF!</definedName>
    <definedName name="XRefCopy290" hidden="1">#REF!</definedName>
    <definedName name="XRefCopy290Row" localSheetId="2" hidden="1">#REF!</definedName>
    <definedName name="XRefCopy290Row" localSheetId="5" hidden="1">#REF!</definedName>
    <definedName name="XRefCopy290Row" hidden="1">#REF!</definedName>
    <definedName name="XRefCopy291" localSheetId="2" hidden="1">#REF!</definedName>
    <definedName name="XRefCopy291" localSheetId="5" hidden="1">#REF!</definedName>
    <definedName name="XRefCopy291" hidden="1">#REF!</definedName>
    <definedName name="XRefCopy291Row" localSheetId="2" hidden="1">#REF!</definedName>
    <definedName name="XRefCopy291Row" localSheetId="5" hidden="1">#REF!</definedName>
    <definedName name="XRefCopy291Row" hidden="1">#REF!</definedName>
    <definedName name="XRefCopy292" localSheetId="2" hidden="1">#REF!</definedName>
    <definedName name="XRefCopy292" localSheetId="5" hidden="1">#REF!</definedName>
    <definedName name="XRefCopy292" hidden="1">#REF!</definedName>
    <definedName name="XRefCopy292Row" localSheetId="2" hidden="1">#REF!</definedName>
    <definedName name="XRefCopy292Row" localSheetId="5" hidden="1">#REF!</definedName>
    <definedName name="XRefCopy292Row" hidden="1">#REF!</definedName>
    <definedName name="XRefCopy29Row" localSheetId="2" hidden="1">#REF!</definedName>
    <definedName name="XRefCopy29Row" localSheetId="5" hidden="1">#REF!</definedName>
    <definedName name="XRefCopy29Row" hidden="1">#REF!</definedName>
    <definedName name="XRefCopy2Row" localSheetId="2" hidden="1">#REF!</definedName>
    <definedName name="XRefCopy2Row" localSheetId="5" hidden="1">#REF!</definedName>
    <definedName name="XRefCopy2Row" hidden="1">#REF!</definedName>
    <definedName name="XRefCopy3" hidden="1">'[63]Ventas vs Costo EERR'!$C$19</definedName>
    <definedName name="XRefCopy30" localSheetId="2" hidden="1">'[61]Selección de Cuentas'!#REF!</definedName>
    <definedName name="XRefCopy30" localSheetId="5" hidden="1">'[61]Selección de Cuentas'!#REF!</definedName>
    <definedName name="XRefCopy30" localSheetId="1" hidden="1">'[61]Selección de Cuentas'!#REF!</definedName>
    <definedName name="XRefCopy30" localSheetId="6" hidden="1">'[61]Selección de Cuentas'!#REF!</definedName>
    <definedName name="XRefCopy30" hidden="1">'[61]Selección de Cuentas'!#REF!</definedName>
    <definedName name="XRefCopy30Row" localSheetId="2" hidden="1">#REF!</definedName>
    <definedName name="XRefCopy30Row" localSheetId="5" hidden="1">#REF!</definedName>
    <definedName name="XRefCopy30Row" localSheetId="1" hidden="1">#REF!</definedName>
    <definedName name="XRefCopy30Row" localSheetId="6" hidden="1">#REF!</definedName>
    <definedName name="XRefCopy30Row" hidden="1">#REF!</definedName>
    <definedName name="XRefCopy31" localSheetId="2" hidden="1">'[61]Selección de Cuentas'!#REF!</definedName>
    <definedName name="XRefCopy31" localSheetId="5" hidden="1">'[61]Selección de Cuentas'!#REF!</definedName>
    <definedName name="XRefCopy31" localSheetId="1" hidden="1">'[61]Selección de Cuentas'!#REF!</definedName>
    <definedName name="XRefCopy31" localSheetId="6" hidden="1">'[61]Selección de Cuentas'!#REF!</definedName>
    <definedName name="XRefCopy31" hidden="1">'[61]Selección de Cuentas'!#REF!</definedName>
    <definedName name="XRefCopy31Row" localSheetId="2" hidden="1">#REF!</definedName>
    <definedName name="XRefCopy31Row" localSheetId="5" hidden="1">#REF!</definedName>
    <definedName name="XRefCopy31Row" localSheetId="1" hidden="1">#REF!</definedName>
    <definedName name="XRefCopy31Row" localSheetId="6" hidden="1">#REF!</definedName>
    <definedName name="XRefCopy31Row" hidden="1">#REF!</definedName>
    <definedName name="XRefCopy32" localSheetId="2" hidden="1">'[61]Selección de Cuentas'!#REF!</definedName>
    <definedName name="XRefCopy32" localSheetId="5" hidden="1">'[61]Selección de Cuentas'!#REF!</definedName>
    <definedName name="XRefCopy32" localSheetId="1" hidden="1">'[61]Selección de Cuentas'!#REF!</definedName>
    <definedName name="XRefCopy32" localSheetId="6" hidden="1">'[61]Selección de Cuentas'!#REF!</definedName>
    <definedName name="XRefCopy32" hidden="1">'[61]Selección de Cuentas'!#REF!</definedName>
    <definedName name="XRefCopy32Row" localSheetId="2" hidden="1">#REF!</definedName>
    <definedName name="XRefCopy32Row" localSheetId="5" hidden="1">#REF!</definedName>
    <definedName name="XRefCopy32Row" localSheetId="1" hidden="1">#REF!</definedName>
    <definedName name="XRefCopy32Row" localSheetId="6" hidden="1">#REF!</definedName>
    <definedName name="XRefCopy32Row" hidden="1">#REF!</definedName>
    <definedName name="XRefCopy33" localSheetId="2" hidden="1">'[61]Selección de Cuentas'!#REF!</definedName>
    <definedName name="XRefCopy33" localSheetId="5" hidden="1">'[61]Selección de Cuentas'!#REF!</definedName>
    <definedName name="XRefCopy33" localSheetId="1" hidden="1">'[61]Selección de Cuentas'!#REF!</definedName>
    <definedName name="XRefCopy33" localSheetId="6" hidden="1">'[61]Selección de Cuentas'!#REF!</definedName>
    <definedName name="XRefCopy33" hidden="1">'[61]Selección de Cuentas'!#REF!</definedName>
    <definedName name="XRefCopy33Row" localSheetId="2" hidden="1">#REF!</definedName>
    <definedName name="XRefCopy33Row" localSheetId="5" hidden="1">#REF!</definedName>
    <definedName name="XRefCopy33Row" localSheetId="1" hidden="1">#REF!</definedName>
    <definedName name="XRefCopy33Row" localSheetId="6" hidden="1">#REF!</definedName>
    <definedName name="XRefCopy33Row" hidden="1">#REF!</definedName>
    <definedName name="XRefCopy34" localSheetId="2" hidden="1">'[61]Selección de Cuentas'!#REF!</definedName>
    <definedName name="XRefCopy34" localSheetId="5" hidden="1">'[61]Selección de Cuentas'!#REF!</definedName>
    <definedName name="XRefCopy34" localSheetId="1" hidden="1">'[61]Selección de Cuentas'!#REF!</definedName>
    <definedName name="XRefCopy34" localSheetId="6" hidden="1">'[61]Selección de Cuentas'!#REF!</definedName>
    <definedName name="XRefCopy34" hidden="1">'[61]Selección de Cuentas'!#REF!</definedName>
    <definedName name="XRefCopy34Row" localSheetId="2" hidden="1">#REF!</definedName>
    <definedName name="XRefCopy34Row" localSheetId="5" hidden="1">#REF!</definedName>
    <definedName name="XRefCopy34Row" localSheetId="1" hidden="1">#REF!</definedName>
    <definedName name="XRefCopy34Row" localSheetId="6" hidden="1">#REF!</definedName>
    <definedName name="XRefCopy34Row" hidden="1">#REF!</definedName>
    <definedName name="XRefCopy35" localSheetId="2" hidden="1">'[61]Selección de Cuentas'!#REF!</definedName>
    <definedName name="XRefCopy35" localSheetId="5" hidden="1">'[61]Selección de Cuentas'!#REF!</definedName>
    <definedName name="XRefCopy35" localSheetId="1" hidden="1">'[61]Selección de Cuentas'!#REF!</definedName>
    <definedName name="XRefCopy35" localSheetId="6" hidden="1">'[61]Selección de Cuentas'!#REF!</definedName>
    <definedName name="XRefCopy35" hidden="1">'[61]Selección de Cuentas'!#REF!</definedName>
    <definedName name="XRefCopy35Row" localSheetId="2" hidden="1">#REF!</definedName>
    <definedName name="XRefCopy35Row" localSheetId="5" hidden="1">#REF!</definedName>
    <definedName name="XRefCopy35Row" localSheetId="1" hidden="1">#REF!</definedName>
    <definedName name="XRefCopy35Row" localSheetId="6" hidden="1">#REF!</definedName>
    <definedName name="XRefCopy35Row" hidden="1">#REF!</definedName>
    <definedName name="XRefCopy36" localSheetId="2" hidden="1">'[61]Selección de Cuentas'!#REF!</definedName>
    <definedName name="XRefCopy36" localSheetId="5" hidden="1">'[61]Selección de Cuentas'!#REF!</definedName>
    <definedName name="XRefCopy36" localSheetId="1" hidden="1">'[61]Selección de Cuentas'!#REF!</definedName>
    <definedName name="XRefCopy36" localSheetId="6" hidden="1">'[61]Selección de Cuentas'!#REF!</definedName>
    <definedName name="XRefCopy36" hidden="1">'[61]Selección de Cuentas'!#REF!</definedName>
    <definedName name="XRefCopy36Row" localSheetId="2" hidden="1">#REF!</definedName>
    <definedName name="XRefCopy36Row" localSheetId="5" hidden="1">#REF!</definedName>
    <definedName name="XRefCopy36Row" localSheetId="1" hidden="1">#REF!</definedName>
    <definedName name="XRefCopy36Row" localSheetId="6" hidden="1">#REF!</definedName>
    <definedName name="XRefCopy36Row" hidden="1">#REF!</definedName>
    <definedName name="XRefCopy37" localSheetId="2" hidden="1">'[61]Selección de Cuentas'!#REF!</definedName>
    <definedName name="XRefCopy37" localSheetId="5" hidden="1">'[61]Selección de Cuentas'!#REF!</definedName>
    <definedName name="XRefCopy37" localSheetId="1" hidden="1">'[61]Selección de Cuentas'!#REF!</definedName>
    <definedName name="XRefCopy37" localSheetId="6" hidden="1">'[61]Selección de Cuentas'!#REF!</definedName>
    <definedName name="XRefCopy37" hidden="1">'[61]Selección de Cuentas'!#REF!</definedName>
    <definedName name="XRefCopy37Row" localSheetId="2" hidden="1">#REF!</definedName>
    <definedName name="XRefCopy37Row" localSheetId="5" hidden="1">#REF!</definedName>
    <definedName name="XRefCopy37Row" localSheetId="1" hidden="1">#REF!</definedName>
    <definedName name="XRefCopy37Row" localSheetId="6" hidden="1">#REF!</definedName>
    <definedName name="XRefCopy37Row" hidden="1">#REF!</definedName>
    <definedName name="XRefCopy38" localSheetId="2" hidden="1">'[61]Selección de Cuentas'!#REF!</definedName>
    <definedName name="XRefCopy38" localSheetId="5" hidden="1">'[61]Selección de Cuentas'!#REF!</definedName>
    <definedName name="XRefCopy38" localSheetId="1" hidden="1">'[61]Selección de Cuentas'!#REF!</definedName>
    <definedName name="XRefCopy38" localSheetId="6" hidden="1">'[61]Selección de Cuentas'!#REF!</definedName>
    <definedName name="XRefCopy38" hidden="1">'[61]Selección de Cuentas'!#REF!</definedName>
    <definedName name="XRefCopy38Row" localSheetId="2" hidden="1">#REF!</definedName>
    <definedName name="XRefCopy38Row" localSheetId="5" hidden="1">#REF!</definedName>
    <definedName name="XRefCopy38Row" localSheetId="1" hidden="1">#REF!</definedName>
    <definedName name="XRefCopy38Row" localSheetId="6" hidden="1">#REF!</definedName>
    <definedName name="XRefCopy38Row" hidden="1">#REF!</definedName>
    <definedName name="XRefCopy39" localSheetId="2" hidden="1">'[61]Selección de Cuentas'!#REF!</definedName>
    <definedName name="XRefCopy39" localSheetId="5" hidden="1">'[61]Selección de Cuentas'!#REF!</definedName>
    <definedName name="XRefCopy39" localSheetId="1" hidden="1">'[61]Selección de Cuentas'!#REF!</definedName>
    <definedName name="XRefCopy39" localSheetId="6" hidden="1">'[61]Selección de Cuentas'!#REF!</definedName>
    <definedName name="XRefCopy39" hidden="1">'[61]Selección de Cuentas'!#REF!</definedName>
    <definedName name="XRefCopy39Row" localSheetId="2" hidden="1">#REF!</definedName>
    <definedName name="XRefCopy39Row" localSheetId="5" hidden="1">#REF!</definedName>
    <definedName name="XRefCopy39Row" localSheetId="1"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2" hidden="1">'[61]Selección de Cuentas'!#REF!</definedName>
    <definedName name="XRefCopy40" localSheetId="5" hidden="1">'[61]Selección de Cuentas'!#REF!</definedName>
    <definedName name="XRefCopy40" localSheetId="1" hidden="1">'[61]Selección de Cuentas'!#REF!</definedName>
    <definedName name="XRefCopy40" localSheetId="6" hidden="1">'[61]Selección de Cuentas'!#REF!</definedName>
    <definedName name="XRefCopy40" hidden="1">'[61]Selección de Cuentas'!#REF!</definedName>
    <definedName name="XRefCopy40Row" localSheetId="2" hidden="1">#REF!</definedName>
    <definedName name="XRefCopy40Row" localSheetId="5" hidden="1">#REF!</definedName>
    <definedName name="XRefCopy40Row" localSheetId="1" hidden="1">#REF!</definedName>
    <definedName name="XRefCopy40Row" localSheetId="6" hidden="1">#REF!</definedName>
    <definedName name="XRefCopy40Row" hidden="1">#REF!</definedName>
    <definedName name="XRefCopy41" localSheetId="2" hidden="1">'[61]Selección de Cuentas'!#REF!</definedName>
    <definedName name="XRefCopy41" localSheetId="5" hidden="1">'[61]Selección de Cuentas'!#REF!</definedName>
    <definedName name="XRefCopy41" localSheetId="1" hidden="1">'[61]Selección de Cuentas'!#REF!</definedName>
    <definedName name="XRefCopy41" localSheetId="6" hidden="1">'[61]Selección de Cuentas'!#REF!</definedName>
    <definedName name="XRefCopy41" hidden="1">'[61]Selección de Cuentas'!#REF!</definedName>
    <definedName name="XRefCopy41Row" localSheetId="2" hidden="1">#REF!</definedName>
    <definedName name="XRefCopy41Row" localSheetId="5" hidden="1">#REF!</definedName>
    <definedName name="XRefCopy41Row" localSheetId="1" hidden="1">#REF!</definedName>
    <definedName name="XRefCopy41Row" localSheetId="6" hidden="1">#REF!</definedName>
    <definedName name="XRefCopy41Row" hidden="1">#REF!</definedName>
    <definedName name="XRefCopy42" localSheetId="2" hidden="1">'[61]Selección de Cuentas'!#REF!</definedName>
    <definedName name="XRefCopy42" localSheetId="5" hidden="1">'[61]Selección de Cuentas'!#REF!</definedName>
    <definedName name="XRefCopy42" localSheetId="1" hidden="1">'[61]Selección de Cuentas'!#REF!</definedName>
    <definedName name="XRefCopy42" localSheetId="6" hidden="1">'[61]Selección de Cuentas'!#REF!</definedName>
    <definedName name="XRefCopy42" hidden="1">'[61]Selección de Cuentas'!#REF!</definedName>
    <definedName name="XRefCopy42Row" localSheetId="2" hidden="1">#REF!</definedName>
    <definedName name="XRefCopy42Row" localSheetId="5" hidden="1">#REF!</definedName>
    <definedName name="XRefCopy42Row" localSheetId="1" hidden="1">#REF!</definedName>
    <definedName name="XRefCopy42Row" localSheetId="6" hidden="1">#REF!</definedName>
    <definedName name="XRefCopy42Row" hidden="1">#REF!</definedName>
    <definedName name="XRefCopy43" localSheetId="2" hidden="1">'[62]Selección de Cuentas'!#REF!</definedName>
    <definedName name="XRefCopy43" localSheetId="5" hidden="1">'[62]Selección de Cuentas'!#REF!</definedName>
    <definedName name="XRefCopy43" localSheetId="1" hidden="1">'[62]Selección de Cuentas'!#REF!</definedName>
    <definedName name="XRefCopy43" localSheetId="6" hidden="1">'[62]Selección de Cuentas'!#REF!</definedName>
    <definedName name="XRefCopy43" hidden="1">'[62]Selección de Cuentas'!#REF!</definedName>
    <definedName name="XRefCopy43Row" localSheetId="2" hidden="1">#REF!</definedName>
    <definedName name="XRefCopy43Row" localSheetId="5" hidden="1">#REF!</definedName>
    <definedName name="XRefCopy43Row" localSheetId="1" hidden="1">#REF!</definedName>
    <definedName name="XRefCopy43Row" localSheetId="6" hidden="1">#REF!</definedName>
    <definedName name="XRefCopy43Row" hidden="1">#REF!</definedName>
    <definedName name="XRefCopy44" localSheetId="2" hidden="1">'[62]Selección de Cuentas'!#REF!</definedName>
    <definedName name="XRefCopy44" localSheetId="5" hidden="1">'[62]Selección de Cuentas'!#REF!</definedName>
    <definedName name="XRefCopy44" localSheetId="1" hidden="1">'[62]Selección de Cuentas'!#REF!</definedName>
    <definedName name="XRefCopy44" localSheetId="6" hidden="1">'[62]Selección de Cuentas'!#REF!</definedName>
    <definedName name="XRefCopy44" hidden="1">'[62]Selección de Cuentas'!#REF!</definedName>
    <definedName name="XRefCopy44Row" localSheetId="2" hidden="1">#REF!</definedName>
    <definedName name="XRefCopy44Row" localSheetId="5" hidden="1">#REF!</definedName>
    <definedName name="XRefCopy44Row" localSheetId="1" hidden="1">#REF!</definedName>
    <definedName name="XRefCopy44Row" localSheetId="6" hidden="1">#REF!</definedName>
    <definedName name="XRefCopy44Row" hidden="1">#REF!</definedName>
    <definedName name="XRefCopy45" localSheetId="2" hidden="1">'[62]Selección de Cuentas'!#REF!</definedName>
    <definedName name="XRefCopy45" localSheetId="5" hidden="1">'[62]Selección de Cuentas'!#REF!</definedName>
    <definedName name="XRefCopy45" localSheetId="1" hidden="1">'[62]Selección de Cuentas'!#REF!</definedName>
    <definedName name="XRefCopy45" localSheetId="6" hidden="1">'[62]Selección de Cuentas'!#REF!</definedName>
    <definedName name="XRefCopy45" hidden="1">'[62]Selección de Cuentas'!#REF!</definedName>
    <definedName name="XRefCopy45Row" localSheetId="2" hidden="1">#REF!</definedName>
    <definedName name="XRefCopy45Row" localSheetId="5" hidden="1">#REF!</definedName>
    <definedName name="XRefCopy45Row" localSheetId="1" hidden="1">#REF!</definedName>
    <definedName name="XRefCopy45Row" localSheetId="6" hidden="1">#REF!</definedName>
    <definedName name="XRefCopy45Row" hidden="1">#REF!</definedName>
    <definedName name="XRefCopy46" localSheetId="2" hidden="1">'[61]Selección de Cuentas'!#REF!</definedName>
    <definedName name="XRefCopy46" localSheetId="5" hidden="1">'[61]Selección de Cuentas'!#REF!</definedName>
    <definedName name="XRefCopy46" localSheetId="1" hidden="1">'[61]Selección de Cuentas'!#REF!</definedName>
    <definedName name="XRefCopy46" localSheetId="6" hidden="1">'[61]Selección de Cuentas'!#REF!</definedName>
    <definedName name="XRefCopy46" hidden="1">'[61]Selección de Cuentas'!#REF!</definedName>
    <definedName name="XRefCopy46Row" localSheetId="2" hidden="1">#REF!</definedName>
    <definedName name="XRefCopy46Row" localSheetId="5" hidden="1">#REF!</definedName>
    <definedName name="XRefCopy46Row" localSheetId="1" hidden="1">#REF!</definedName>
    <definedName name="XRefCopy46Row" localSheetId="6" hidden="1">#REF!</definedName>
    <definedName name="XRefCopy46Row" hidden="1">#REF!</definedName>
    <definedName name="XRefCopy47" localSheetId="2" hidden="1">'[61]Selección de Cuentas'!#REF!</definedName>
    <definedName name="XRefCopy47" localSheetId="5" hidden="1">'[61]Selección de Cuentas'!#REF!</definedName>
    <definedName name="XRefCopy47" localSheetId="1" hidden="1">'[61]Selección de Cuentas'!#REF!</definedName>
    <definedName name="XRefCopy47" localSheetId="6" hidden="1">'[61]Selección de Cuentas'!#REF!</definedName>
    <definedName name="XRefCopy47" hidden="1">'[61]Selección de Cuentas'!#REF!</definedName>
    <definedName name="XRefCopy47Row" localSheetId="2" hidden="1">#REF!</definedName>
    <definedName name="XRefCopy47Row" localSheetId="5" hidden="1">#REF!</definedName>
    <definedName name="XRefCopy47Row" localSheetId="1" hidden="1">#REF!</definedName>
    <definedName name="XRefCopy47Row" localSheetId="6" hidden="1">#REF!</definedName>
    <definedName name="XRefCopy47Row" hidden="1">#REF!</definedName>
    <definedName name="XRefCopy48" localSheetId="2" hidden="1">'[61]Selección de Cuentas'!#REF!</definedName>
    <definedName name="XRefCopy48" localSheetId="5" hidden="1">'[61]Selección de Cuentas'!#REF!</definedName>
    <definedName name="XRefCopy48" localSheetId="1" hidden="1">'[61]Selección de Cuentas'!#REF!</definedName>
    <definedName name="XRefCopy48" localSheetId="6" hidden="1">'[61]Selección de Cuentas'!#REF!</definedName>
    <definedName name="XRefCopy48" hidden="1">'[61]Selección de Cuentas'!#REF!</definedName>
    <definedName name="XRefCopy48Row" localSheetId="2" hidden="1">#REF!</definedName>
    <definedName name="XRefCopy48Row" localSheetId="5" hidden="1">#REF!</definedName>
    <definedName name="XRefCopy48Row" localSheetId="1" hidden="1">#REF!</definedName>
    <definedName name="XRefCopy48Row" localSheetId="6" hidden="1">#REF!</definedName>
    <definedName name="XRefCopy48Row" hidden="1">#REF!</definedName>
    <definedName name="XRefCopy49" localSheetId="2" hidden="1">'[61]Selección de Cuentas'!#REF!</definedName>
    <definedName name="XRefCopy49" localSheetId="5" hidden="1">'[61]Selección de Cuentas'!#REF!</definedName>
    <definedName name="XRefCopy49" localSheetId="1" hidden="1">'[61]Selección de Cuentas'!#REF!</definedName>
    <definedName name="XRefCopy49" localSheetId="6" hidden="1">'[61]Selección de Cuentas'!#REF!</definedName>
    <definedName name="XRefCopy49" hidden="1">'[61]Selección de Cuentas'!#REF!</definedName>
    <definedName name="XRefCopy49Row" localSheetId="2" hidden="1">#REF!</definedName>
    <definedName name="XRefCopy49Row" localSheetId="5" hidden="1">#REF!</definedName>
    <definedName name="XRefCopy49Row" localSheetId="1"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2" hidden="1">'[61]Selección de Cuentas'!#REF!</definedName>
    <definedName name="XRefCopy50" localSheetId="5" hidden="1">'[61]Selección de Cuentas'!#REF!</definedName>
    <definedName name="XRefCopy50" localSheetId="1" hidden="1">'[61]Selección de Cuentas'!#REF!</definedName>
    <definedName name="XRefCopy50" localSheetId="6" hidden="1">'[61]Selección de Cuentas'!#REF!</definedName>
    <definedName name="XRefCopy50" hidden="1">'[61]Selección de Cuentas'!#REF!</definedName>
    <definedName name="XRefCopy50Row" localSheetId="2" hidden="1">#REF!</definedName>
    <definedName name="XRefCopy50Row" localSheetId="5" hidden="1">#REF!</definedName>
    <definedName name="XRefCopy50Row" localSheetId="1" hidden="1">#REF!</definedName>
    <definedName name="XRefCopy50Row" localSheetId="6" hidden="1">#REF!</definedName>
    <definedName name="XRefCopy50Row" hidden="1">#REF!</definedName>
    <definedName name="XRefCopy51" localSheetId="2" hidden="1">'[61]Selección de Cuentas'!#REF!</definedName>
    <definedName name="XRefCopy51" localSheetId="5" hidden="1">'[61]Selección de Cuentas'!#REF!</definedName>
    <definedName name="XRefCopy51" localSheetId="1" hidden="1">'[61]Selección de Cuentas'!#REF!</definedName>
    <definedName name="XRefCopy51" localSheetId="6" hidden="1">'[61]Selección de Cuentas'!#REF!</definedName>
    <definedName name="XRefCopy51" hidden="1">'[61]Selección de Cuentas'!#REF!</definedName>
    <definedName name="XRefCopy51Row" localSheetId="2" hidden="1">#REF!</definedName>
    <definedName name="XRefCopy51Row" localSheetId="5" hidden="1">#REF!</definedName>
    <definedName name="XRefCopy51Row" localSheetId="1" hidden="1">#REF!</definedName>
    <definedName name="XRefCopy51Row" localSheetId="6" hidden="1">#REF!</definedName>
    <definedName name="XRefCopy51Row" hidden="1">#REF!</definedName>
    <definedName name="XRefCopy52" localSheetId="2" hidden="1">'[61]Selección de Cuentas'!#REF!</definedName>
    <definedName name="XRefCopy52" localSheetId="5" hidden="1">'[61]Selección de Cuentas'!#REF!</definedName>
    <definedName name="XRefCopy52" localSheetId="1" hidden="1">'[61]Selección de Cuentas'!#REF!</definedName>
    <definedName name="XRefCopy52" localSheetId="6" hidden="1">'[61]Selección de Cuentas'!#REF!</definedName>
    <definedName name="XRefCopy52" hidden="1">'[61]Selección de Cuentas'!#REF!</definedName>
    <definedName name="XRefCopy52Row" localSheetId="2" hidden="1">#REF!</definedName>
    <definedName name="XRefCopy52Row" localSheetId="5" hidden="1">#REF!</definedName>
    <definedName name="XRefCopy52Row" localSheetId="1" hidden="1">#REF!</definedName>
    <definedName name="XRefCopy52Row" localSheetId="6" hidden="1">#REF!</definedName>
    <definedName name="XRefCopy52Row" hidden="1">#REF!</definedName>
    <definedName name="XRefCopy53" localSheetId="2" hidden="1">#REF!</definedName>
    <definedName name="XRefCopy53" localSheetId="5" hidden="1">#REF!</definedName>
    <definedName name="XRefCopy53" hidden="1">#REF!</definedName>
    <definedName name="XRefCopy53Row" localSheetId="2" hidden="1">#REF!</definedName>
    <definedName name="XRefCopy53Row" localSheetId="5" hidden="1">#REF!</definedName>
    <definedName name="XRefCopy53Row" hidden="1">#REF!</definedName>
    <definedName name="XRefCopy54" localSheetId="2" hidden="1">#REF!</definedName>
    <definedName name="XRefCopy54" localSheetId="5" hidden="1">#REF!</definedName>
    <definedName name="XRefCopy54" hidden="1">#REF!</definedName>
    <definedName name="XRefCopy54Row" localSheetId="2" hidden="1">#REF!</definedName>
    <definedName name="XRefCopy54Row" localSheetId="5" hidden="1">#REF!</definedName>
    <definedName name="XRefCopy54Row" hidden="1">#REF!</definedName>
    <definedName name="XRefCopy55" localSheetId="2" hidden="1">#REF!</definedName>
    <definedName name="XRefCopy55" localSheetId="5" hidden="1">#REF!</definedName>
    <definedName name="XRefCopy55" hidden="1">#REF!</definedName>
    <definedName name="XRefCopy55Row" localSheetId="2" hidden="1">#REF!</definedName>
    <definedName name="XRefCopy55Row" localSheetId="5" hidden="1">#REF!</definedName>
    <definedName name="XRefCopy55Row" hidden="1">#REF!</definedName>
    <definedName name="XRefCopy56" localSheetId="2" hidden="1">#REF!</definedName>
    <definedName name="XRefCopy56" localSheetId="5" hidden="1">#REF!</definedName>
    <definedName name="XRefCopy56" hidden="1">#REF!</definedName>
    <definedName name="XRefCopy56Row" localSheetId="2" hidden="1">#REF!</definedName>
    <definedName name="XRefCopy56Row" localSheetId="5" hidden="1">#REF!</definedName>
    <definedName name="XRefCopy56Row" hidden="1">#REF!</definedName>
    <definedName name="XRefCopy57" localSheetId="2" hidden="1">#REF!</definedName>
    <definedName name="XRefCopy57" localSheetId="5" hidden="1">#REF!</definedName>
    <definedName name="XRefCopy57" hidden="1">#REF!</definedName>
    <definedName name="XRefCopy57Row" localSheetId="2" hidden="1">#REF!</definedName>
    <definedName name="XRefCopy57Row" localSheetId="5" hidden="1">#REF!</definedName>
    <definedName name="XRefCopy57Row" hidden="1">#REF!</definedName>
    <definedName name="XRefCopy58" localSheetId="2" hidden="1">#REF!</definedName>
    <definedName name="XRefCopy58" localSheetId="5" hidden="1">#REF!</definedName>
    <definedName name="XRefCopy58" hidden="1">#REF!</definedName>
    <definedName name="XRefCopy58Row" localSheetId="2" hidden="1">#REF!</definedName>
    <definedName name="XRefCopy58Row" localSheetId="5" hidden="1">#REF!</definedName>
    <definedName name="XRefCopy58Row" hidden="1">#REF!</definedName>
    <definedName name="XRefCopy59" localSheetId="2" hidden="1">#REF!</definedName>
    <definedName name="XRefCopy59" localSheetId="5" hidden="1">#REF!</definedName>
    <definedName name="XRefCopy59" hidden="1">#REF!</definedName>
    <definedName name="XRefCopy59Row" localSheetId="2" hidden="1">#REF!</definedName>
    <definedName name="XRefCopy59Row" localSheetId="5" hidden="1">#REF!</definedName>
    <definedName name="XRefCopy59Row" hidden="1">#REF!</definedName>
    <definedName name="XRefCopy5Row" localSheetId="2" hidden="1">[64]XREF!#REF!</definedName>
    <definedName name="XRefCopy5Row" localSheetId="5" hidden="1">[64]XREF!#REF!</definedName>
    <definedName name="XRefCopy5Row" hidden="1">[64]XREF!#REF!</definedName>
    <definedName name="XRefCopy6" hidden="1">'[64]Ventas vs Costo EERR'!$D$26</definedName>
    <definedName name="XRefCopy60" localSheetId="2" hidden="1">#REF!</definedName>
    <definedName name="XRefCopy60" localSheetId="5" hidden="1">#REF!</definedName>
    <definedName name="XRefCopy60" localSheetId="1" hidden="1">#REF!</definedName>
    <definedName name="XRefCopy60" localSheetId="6" hidden="1">#REF!</definedName>
    <definedName name="XRefCopy60" hidden="1">#REF!</definedName>
    <definedName name="XRefCopy60Row" localSheetId="2" hidden="1">#REF!</definedName>
    <definedName name="XRefCopy60Row" localSheetId="5" hidden="1">#REF!</definedName>
    <definedName name="XRefCopy60Row" hidden="1">#REF!</definedName>
    <definedName name="XRefCopy61" localSheetId="2" hidden="1">#REF!</definedName>
    <definedName name="XRefCopy61" localSheetId="5" hidden="1">#REF!</definedName>
    <definedName name="XRefCopy61" hidden="1">#REF!</definedName>
    <definedName name="XRefCopy61Row" localSheetId="2" hidden="1">#REF!</definedName>
    <definedName name="XRefCopy61Row" localSheetId="5" hidden="1">#REF!</definedName>
    <definedName name="XRefCopy61Row" hidden="1">#REF!</definedName>
    <definedName name="XRefCopy62" localSheetId="2" hidden="1">#REF!</definedName>
    <definedName name="XRefCopy62" localSheetId="5" hidden="1">#REF!</definedName>
    <definedName name="XRefCopy62" hidden="1">#REF!</definedName>
    <definedName name="XRefCopy62Row" localSheetId="2" hidden="1">#REF!</definedName>
    <definedName name="XRefCopy62Row" localSheetId="5" hidden="1">#REF!</definedName>
    <definedName name="XRefCopy62Row" hidden="1">#REF!</definedName>
    <definedName name="XRefCopy63" localSheetId="2" hidden="1">#REF!</definedName>
    <definedName name="XRefCopy63" localSheetId="5" hidden="1">#REF!</definedName>
    <definedName name="XRefCopy63" hidden="1">#REF!</definedName>
    <definedName name="XRefCopy63Row" localSheetId="2" hidden="1">#REF!</definedName>
    <definedName name="XRefCopy63Row" localSheetId="5" hidden="1">#REF!</definedName>
    <definedName name="XRefCopy63Row" hidden="1">#REF!</definedName>
    <definedName name="XRefCopy64" localSheetId="2" hidden="1">#REF!</definedName>
    <definedName name="XRefCopy64" localSheetId="5" hidden="1">#REF!</definedName>
    <definedName name="XRefCopy64" hidden="1">#REF!</definedName>
    <definedName name="XRefCopy64Row" localSheetId="2" hidden="1">#REF!</definedName>
    <definedName name="XRefCopy64Row" localSheetId="5" hidden="1">#REF!</definedName>
    <definedName name="XRefCopy64Row" hidden="1">#REF!</definedName>
    <definedName name="XRefCopy65" localSheetId="2" hidden="1">#REF!</definedName>
    <definedName name="XRefCopy65" localSheetId="5" hidden="1">#REF!</definedName>
    <definedName name="XRefCopy65" hidden="1">#REF!</definedName>
    <definedName name="XRefCopy65Row" localSheetId="2" hidden="1">#REF!</definedName>
    <definedName name="XRefCopy65Row" localSheetId="5" hidden="1">#REF!</definedName>
    <definedName name="XRefCopy65Row" hidden="1">#REF!</definedName>
    <definedName name="XRefCopy66" localSheetId="2" hidden="1">#REF!</definedName>
    <definedName name="XRefCopy66" localSheetId="5" hidden="1">#REF!</definedName>
    <definedName name="XRefCopy66" hidden="1">#REF!</definedName>
    <definedName name="XRefCopy66Row" localSheetId="2" hidden="1">#REF!</definedName>
    <definedName name="XRefCopy66Row" localSheetId="5" hidden="1">#REF!</definedName>
    <definedName name="XRefCopy66Row" hidden="1">#REF!</definedName>
    <definedName name="XRefCopy67" localSheetId="2" hidden="1">#REF!</definedName>
    <definedName name="XRefCopy67" localSheetId="5" hidden="1">#REF!</definedName>
    <definedName name="XRefCopy67" hidden="1">#REF!</definedName>
    <definedName name="XRefCopy67Row" localSheetId="2" hidden="1">#REF!</definedName>
    <definedName name="XRefCopy67Row" localSheetId="5" hidden="1">#REF!</definedName>
    <definedName name="XRefCopy67Row" hidden="1">#REF!</definedName>
    <definedName name="XRefCopy68" localSheetId="2" hidden="1">#REF!</definedName>
    <definedName name="XRefCopy68" localSheetId="5" hidden="1">#REF!</definedName>
    <definedName name="XRefCopy68" hidden="1">#REF!</definedName>
    <definedName name="XRefCopy68Row" localSheetId="2" hidden="1">#REF!</definedName>
    <definedName name="XRefCopy68Row" localSheetId="5" hidden="1">#REF!</definedName>
    <definedName name="XRefCopy68Row" hidden="1">#REF!</definedName>
    <definedName name="XRefCopy69" localSheetId="2" hidden="1">#REF!</definedName>
    <definedName name="XRefCopy69" localSheetId="5" hidden="1">#REF!</definedName>
    <definedName name="XRefCopy69" hidden="1">#REF!</definedName>
    <definedName name="XRefCopy69Row" localSheetId="2" hidden="1">#REF!</definedName>
    <definedName name="XRefCopy69Row" localSheetId="5" hidden="1">#REF!</definedName>
    <definedName name="XRefCopy69Row" hidden="1">#REF!</definedName>
    <definedName name="XRefCopy6Row" localSheetId="2" hidden="1">[64]XREF!#REF!</definedName>
    <definedName name="XRefCopy6Row" localSheetId="5" hidden="1">[64]XREF!#REF!</definedName>
    <definedName name="XRefCopy6Row" hidden="1">[64]XREF!#REF!</definedName>
    <definedName name="XRefCopy7" hidden="1">'[64]Ventas vs Costo EERR'!$D$35</definedName>
    <definedName name="XRefCopy70" localSheetId="2" hidden="1">#REF!</definedName>
    <definedName name="XRefCopy70" localSheetId="5" hidden="1">#REF!</definedName>
    <definedName name="XRefCopy70" localSheetId="1" hidden="1">#REF!</definedName>
    <definedName name="XRefCopy70" localSheetId="6" hidden="1">#REF!</definedName>
    <definedName name="XRefCopy70" hidden="1">#REF!</definedName>
    <definedName name="XRefCopy70Row" localSheetId="2" hidden="1">#REF!</definedName>
    <definedName name="XRefCopy70Row" localSheetId="5" hidden="1">#REF!</definedName>
    <definedName name="XRefCopy70Row" hidden="1">#REF!</definedName>
    <definedName name="XRefCopy71" localSheetId="2" hidden="1">#REF!</definedName>
    <definedName name="XRefCopy71" localSheetId="5" hidden="1">#REF!</definedName>
    <definedName name="XRefCopy71" hidden="1">#REF!</definedName>
    <definedName name="XRefCopy71Row" localSheetId="2" hidden="1">#REF!</definedName>
    <definedName name="XRefCopy71Row" localSheetId="5" hidden="1">#REF!</definedName>
    <definedName name="XRefCopy71Row" hidden="1">#REF!</definedName>
    <definedName name="XRefCopy72" localSheetId="2" hidden="1">#REF!</definedName>
    <definedName name="XRefCopy72" localSheetId="5" hidden="1">#REF!</definedName>
    <definedName name="XRefCopy72" hidden="1">#REF!</definedName>
    <definedName name="XRefCopy72Row" localSheetId="2" hidden="1">#REF!</definedName>
    <definedName name="XRefCopy72Row" localSheetId="5" hidden="1">#REF!</definedName>
    <definedName name="XRefCopy72Row" hidden="1">#REF!</definedName>
    <definedName name="XRefCopy73" localSheetId="2" hidden="1">#REF!</definedName>
    <definedName name="XRefCopy73" localSheetId="5" hidden="1">#REF!</definedName>
    <definedName name="XRefCopy73" hidden="1">#REF!</definedName>
    <definedName name="XRefCopy73Row" localSheetId="2" hidden="1">#REF!</definedName>
    <definedName name="XRefCopy73Row" localSheetId="5" hidden="1">#REF!</definedName>
    <definedName name="XRefCopy73Row" hidden="1">#REF!</definedName>
    <definedName name="XRefCopy74" localSheetId="2" hidden="1">#REF!</definedName>
    <definedName name="XRefCopy74" localSheetId="5" hidden="1">#REF!</definedName>
    <definedName name="XRefCopy74" hidden="1">#REF!</definedName>
    <definedName name="XRefCopy74Row" localSheetId="2" hidden="1">#REF!</definedName>
    <definedName name="XRefCopy74Row" localSheetId="5" hidden="1">#REF!</definedName>
    <definedName name="XRefCopy74Row" hidden="1">#REF!</definedName>
    <definedName name="XRefCopy75" localSheetId="2" hidden="1">#REF!</definedName>
    <definedName name="XRefCopy75" localSheetId="5" hidden="1">#REF!</definedName>
    <definedName name="XRefCopy75" hidden="1">#REF!</definedName>
    <definedName name="XRefCopy75Row" localSheetId="2" hidden="1">#REF!</definedName>
    <definedName name="XRefCopy75Row" localSheetId="5" hidden="1">#REF!</definedName>
    <definedName name="XRefCopy75Row" hidden="1">#REF!</definedName>
    <definedName name="XRefCopy76" localSheetId="2" hidden="1">#REF!</definedName>
    <definedName name="XRefCopy76" localSheetId="5" hidden="1">#REF!</definedName>
    <definedName name="XRefCopy76" hidden="1">#REF!</definedName>
    <definedName name="XRefCopy76Row" localSheetId="2" hidden="1">#REF!</definedName>
    <definedName name="XRefCopy76Row" localSheetId="5" hidden="1">#REF!</definedName>
    <definedName name="XRefCopy76Row" hidden="1">#REF!</definedName>
    <definedName name="XRefCopy77" localSheetId="2" hidden="1">#REF!</definedName>
    <definedName name="XRefCopy77" localSheetId="5" hidden="1">#REF!</definedName>
    <definedName name="XRefCopy77" hidden="1">#REF!</definedName>
    <definedName name="XRefCopy77Row" localSheetId="2" hidden="1">#REF!</definedName>
    <definedName name="XRefCopy77Row" localSheetId="5" hidden="1">#REF!</definedName>
    <definedName name="XRefCopy77Row" hidden="1">#REF!</definedName>
    <definedName name="XRefCopy78" localSheetId="2" hidden="1">#REF!</definedName>
    <definedName name="XRefCopy78" localSheetId="5" hidden="1">#REF!</definedName>
    <definedName name="XRefCopy78" hidden="1">#REF!</definedName>
    <definedName name="XRefCopy78Row" localSheetId="2" hidden="1">#REF!</definedName>
    <definedName name="XRefCopy78Row" localSheetId="5" hidden="1">#REF!</definedName>
    <definedName name="XRefCopy78Row" hidden="1">#REF!</definedName>
    <definedName name="XRefCopy79" localSheetId="2" hidden="1">#REF!</definedName>
    <definedName name="XRefCopy79" localSheetId="5" hidden="1">#REF!</definedName>
    <definedName name="XRefCopy79" hidden="1">#REF!</definedName>
    <definedName name="XRefCopy79Row" localSheetId="2" hidden="1">#REF!</definedName>
    <definedName name="XRefCopy79Row" localSheetId="5" hidden="1">#REF!</definedName>
    <definedName name="XRefCopy79Row" hidden="1">#REF!</definedName>
    <definedName name="XRefCopy7Row" localSheetId="2" hidden="1">#REF!</definedName>
    <definedName name="XRefCopy7Row" localSheetId="5" hidden="1">#REF!</definedName>
    <definedName name="XRefCopy7Row" hidden="1">#REF!</definedName>
    <definedName name="XRefCopy8" localSheetId="2" hidden="1">'[58] Movimiento AF'!#REF!</definedName>
    <definedName name="XRefCopy8" localSheetId="5" hidden="1">'[58] Movimiento AF'!#REF!</definedName>
    <definedName name="XRefCopy8" hidden="1">'[58] Movimiento AF'!#REF!</definedName>
    <definedName name="XRefCopy80" localSheetId="2" hidden="1">'[31]Test de Ventas'!#REF!</definedName>
    <definedName name="XRefCopy80" localSheetId="5" hidden="1">'[31]Test de Ventas'!#REF!</definedName>
    <definedName name="XRefCopy80" hidden="1">'[31]Test de Ventas'!#REF!</definedName>
    <definedName name="XRefCopy80Row" localSheetId="2" hidden="1">#REF!</definedName>
    <definedName name="XRefCopy80Row" localSheetId="5" hidden="1">#REF!</definedName>
    <definedName name="XRefCopy80Row" localSheetId="1" hidden="1">#REF!</definedName>
    <definedName name="XRefCopy80Row" localSheetId="6" hidden="1">#REF!</definedName>
    <definedName name="XRefCopy80Row" hidden="1">#REF!</definedName>
    <definedName name="XRefCopy81" localSheetId="2" hidden="1">'[31]Test de Ventas'!#REF!</definedName>
    <definedName name="XRefCopy81" localSheetId="5" hidden="1">'[31]Test de Ventas'!#REF!</definedName>
    <definedName name="XRefCopy81" localSheetId="1" hidden="1">'[31]Test de Ventas'!#REF!</definedName>
    <definedName name="XRefCopy81" localSheetId="6" hidden="1">'[31]Test de Ventas'!#REF!</definedName>
    <definedName name="XRefCopy81" hidden="1">'[31]Test de Ventas'!#REF!</definedName>
    <definedName name="XRefCopy81Row" localSheetId="2" hidden="1">#REF!</definedName>
    <definedName name="XRefCopy81Row" localSheetId="5" hidden="1">#REF!</definedName>
    <definedName name="XRefCopy81Row" localSheetId="1" hidden="1">#REF!</definedName>
    <definedName name="XRefCopy81Row" localSheetId="6" hidden="1">#REF!</definedName>
    <definedName name="XRefCopy81Row" hidden="1">#REF!</definedName>
    <definedName name="XRefCopy82" localSheetId="2" hidden="1">'[31]Test de Ventas'!#REF!</definedName>
    <definedName name="XRefCopy82" localSheetId="5" hidden="1">'[31]Test de Ventas'!#REF!</definedName>
    <definedName name="XRefCopy82" localSheetId="1" hidden="1">'[31]Test de Ventas'!#REF!</definedName>
    <definedName name="XRefCopy82" localSheetId="6" hidden="1">'[31]Test de Ventas'!#REF!</definedName>
    <definedName name="XRefCopy82" hidden="1">'[31]Test de Ventas'!#REF!</definedName>
    <definedName name="XRefCopy82Row" localSheetId="2" hidden="1">#REF!</definedName>
    <definedName name="XRefCopy82Row" localSheetId="5" hidden="1">#REF!</definedName>
    <definedName name="XRefCopy82Row" localSheetId="1" hidden="1">#REF!</definedName>
    <definedName name="XRefCopy82Row" localSheetId="6" hidden="1">#REF!</definedName>
    <definedName name="XRefCopy82Row" hidden="1">#REF!</definedName>
    <definedName name="XRefCopy83" localSheetId="2" hidden="1">'[31]Test de Ventas'!#REF!</definedName>
    <definedName name="XRefCopy83" localSheetId="5" hidden="1">'[31]Test de Ventas'!#REF!</definedName>
    <definedName name="XRefCopy83" localSheetId="1" hidden="1">'[31]Test de Ventas'!#REF!</definedName>
    <definedName name="XRefCopy83" localSheetId="6" hidden="1">'[31]Test de Ventas'!#REF!</definedName>
    <definedName name="XRefCopy83" hidden="1">'[31]Test de Ventas'!#REF!</definedName>
    <definedName name="XRefCopy83Row" localSheetId="2" hidden="1">#REF!</definedName>
    <definedName name="XRefCopy83Row" localSheetId="5" hidden="1">#REF!</definedName>
    <definedName name="XRefCopy83Row" localSheetId="1" hidden="1">#REF!</definedName>
    <definedName name="XRefCopy83Row" localSheetId="6" hidden="1">#REF!</definedName>
    <definedName name="XRefCopy83Row" hidden="1">#REF!</definedName>
    <definedName name="XRefCopy84" localSheetId="2" hidden="1">'[31]Test de Ventas'!#REF!</definedName>
    <definedName name="XRefCopy84" localSheetId="5" hidden="1">'[31]Test de Ventas'!#REF!</definedName>
    <definedName name="XRefCopy84" localSheetId="1" hidden="1">'[31]Test de Ventas'!#REF!</definedName>
    <definedName name="XRefCopy84" localSheetId="6" hidden="1">'[31]Test de Ventas'!#REF!</definedName>
    <definedName name="XRefCopy84" hidden="1">'[31]Test de Ventas'!#REF!</definedName>
    <definedName name="XRefCopy84Row" localSheetId="2" hidden="1">#REF!</definedName>
    <definedName name="XRefCopy84Row" localSheetId="5" hidden="1">#REF!</definedName>
    <definedName name="XRefCopy84Row" localSheetId="1" hidden="1">#REF!</definedName>
    <definedName name="XRefCopy84Row" localSheetId="6" hidden="1">#REF!</definedName>
    <definedName name="XRefCopy84Row" hidden="1">#REF!</definedName>
    <definedName name="XRefCopy85" localSheetId="2" hidden="1">#REF!</definedName>
    <definedName name="XRefCopy85" localSheetId="5" hidden="1">#REF!</definedName>
    <definedName name="XRefCopy85" hidden="1">#REF!</definedName>
    <definedName name="XRefCopy85Row" localSheetId="2" hidden="1">#REF!</definedName>
    <definedName name="XRefCopy85Row" localSheetId="5" hidden="1">#REF!</definedName>
    <definedName name="XRefCopy85Row" hidden="1">#REF!</definedName>
    <definedName name="XRefCopy86" localSheetId="2" hidden="1">#REF!</definedName>
    <definedName name="XRefCopy86" localSheetId="5" hidden="1">#REF!</definedName>
    <definedName name="XRefCopy86" hidden="1">#REF!</definedName>
    <definedName name="XRefCopy86Row" localSheetId="2" hidden="1">#REF!</definedName>
    <definedName name="XRefCopy86Row" localSheetId="5" hidden="1">#REF!</definedName>
    <definedName name="XRefCopy86Row" hidden="1">#REF!</definedName>
    <definedName name="XRefCopy87" localSheetId="2" hidden="1">#REF!</definedName>
    <definedName name="XRefCopy87" localSheetId="5" hidden="1">#REF!</definedName>
    <definedName name="XRefCopy87" hidden="1">#REF!</definedName>
    <definedName name="XRefCopy87Row" localSheetId="2" hidden="1">#REF!</definedName>
    <definedName name="XRefCopy87Row" localSheetId="5" hidden="1">#REF!</definedName>
    <definedName name="XRefCopy87Row" hidden="1">#REF!</definedName>
    <definedName name="XRefCopy88" localSheetId="2" hidden="1">#REF!</definedName>
    <definedName name="XRefCopy88" localSheetId="5" hidden="1">#REF!</definedName>
    <definedName name="XRefCopy88" hidden="1">#REF!</definedName>
    <definedName name="XRefCopy88Row" localSheetId="2" hidden="1">#REF!</definedName>
    <definedName name="XRefCopy88Row" localSheetId="5" hidden="1">#REF!</definedName>
    <definedName name="XRefCopy88Row" hidden="1">#REF!</definedName>
    <definedName name="XRefCopy89" localSheetId="2" hidden="1">#REF!</definedName>
    <definedName name="XRefCopy89" localSheetId="5" hidden="1">#REF!</definedName>
    <definedName name="XRefCopy89" hidden="1">#REF!</definedName>
    <definedName name="XRefCopy89Row" localSheetId="2" hidden="1">#REF!</definedName>
    <definedName name="XRefCopy89Row" localSheetId="5" hidden="1">#REF!</definedName>
    <definedName name="XRefCopy89Row" hidden="1">#REF!</definedName>
    <definedName name="XRefCopy8Row" localSheetId="2" hidden="1">#REF!</definedName>
    <definedName name="XRefCopy8Row" localSheetId="5" hidden="1">#REF!</definedName>
    <definedName name="XRefCopy8Row" hidden="1">#REF!</definedName>
    <definedName name="XRefCopy9" localSheetId="2" hidden="1">'[58] Movimiento AF'!#REF!</definedName>
    <definedName name="XRefCopy9" localSheetId="5" hidden="1">'[58] Movimiento AF'!#REF!</definedName>
    <definedName name="XRefCopy9" hidden="1">'[58] Movimiento AF'!#REF!</definedName>
    <definedName name="XRefCopy90" localSheetId="2" hidden="1">#REF!</definedName>
    <definedName name="XRefCopy90" localSheetId="5" hidden="1">#REF!</definedName>
    <definedName name="XRefCopy90" localSheetId="1" hidden="1">#REF!</definedName>
    <definedName name="XRefCopy90" localSheetId="6" hidden="1">#REF!</definedName>
    <definedName name="XRefCopy90" hidden="1">#REF!</definedName>
    <definedName name="XRefCopy90Row" localSheetId="2" hidden="1">#REF!</definedName>
    <definedName name="XRefCopy90Row" localSheetId="5" hidden="1">#REF!</definedName>
    <definedName name="XRefCopy90Row" hidden="1">#REF!</definedName>
    <definedName name="XRefCopy91" localSheetId="2" hidden="1">#REF!</definedName>
    <definedName name="XRefCopy91" localSheetId="5" hidden="1">#REF!</definedName>
    <definedName name="XRefCopy91" hidden="1">#REF!</definedName>
    <definedName name="XRefCopy91Row" localSheetId="2" hidden="1">#REF!</definedName>
    <definedName name="XRefCopy91Row" localSheetId="5" hidden="1">#REF!</definedName>
    <definedName name="XRefCopy91Row" hidden="1">#REF!</definedName>
    <definedName name="XRefCopy92" localSheetId="2" hidden="1">#REF!</definedName>
    <definedName name="XRefCopy92" localSheetId="5" hidden="1">#REF!</definedName>
    <definedName name="XRefCopy92" hidden="1">#REF!</definedName>
    <definedName name="XRefCopy92Row" localSheetId="2" hidden="1">#REF!</definedName>
    <definedName name="XRefCopy92Row" localSheetId="5" hidden="1">#REF!</definedName>
    <definedName name="XRefCopy92Row" hidden="1">#REF!</definedName>
    <definedName name="XRefCopy93" localSheetId="2" hidden="1">#REF!</definedName>
    <definedName name="XRefCopy93" localSheetId="5" hidden="1">#REF!</definedName>
    <definedName name="XRefCopy93" hidden="1">#REF!</definedName>
    <definedName name="XRefCopy93Row" localSheetId="2" hidden="1">#REF!</definedName>
    <definedName name="XRefCopy93Row" localSheetId="5" hidden="1">#REF!</definedName>
    <definedName name="XRefCopy93Row" hidden="1">#REF!</definedName>
    <definedName name="XRefCopy94" localSheetId="2" hidden="1">#REF!</definedName>
    <definedName name="XRefCopy94" localSheetId="5" hidden="1">#REF!</definedName>
    <definedName name="XRefCopy94" hidden="1">#REF!</definedName>
    <definedName name="XRefCopy94Row" localSheetId="2" hidden="1">#REF!</definedName>
    <definedName name="XRefCopy94Row" localSheetId="5" hidden="1">#REF!</definedName>
    <definedName name="XRefCopy94Row" hidden="1">#REF!</definedName>
    <definedName name="XRefCopy95" localSheetId="2" hidden="1">#REF!</definedName>
    <definedName name="XRefCopy95" localSheetId="5" hidden="1">#REF!</definedName>
    <definedName name="XRefCopy95" hidden="1">#REF!</definedName>
    <definedName name="XRefCopy95Row" localSheetId="2" hidden="1">#REF!</definedName>
    <definedName name="XRefCopy95Row" localSheetId="5" hidden="1">#REF!</definedName>
    <definedName name="XRefCopy95Row" hidden="1">#REF!</definedName>
    <definedName name="XRefCopy96" localSheetId="2" hidden="1">#REF!</definedName>
    <definedName name="XRefCopy96" localSheetId="5" hidden="1">#REF!</definedName>
    <definedName name="XRefCopy96" hidden="1">#REF!</definedName>
    <definedName name="XRefCopy96Row" localSheetId="2" hidden="1">#REF!</definedName>
    <definedName name="XRefCopy96Row" localSheetId="5" hidden="1">#REF!</definedName>
    <definedName name="XRefCopy96Row" hidden="1">#REF!</definedName>
    <definedName name="XRefCopy97" localSheetId="2" hidden="1">#REF!</definedName>
    <definedName name="XRefCopy97" localSheetId="5" hidden="1">#REF!</definedName>
    <definedName name="XRefCopy97" hidden="1">#REF!</definedName>
    <definedName name="XRefCopy97Row" localSheetId="2" hidden="1">#REF!</definedName>
    <definedName name="XRefCopy97Row" localSheetId="5" hidden="1">#REF!</definedName>
    <definedName name="XRefCopy97Row" hidden="1">#REF!</definedName>
    <definedName name="XRefCopy98" localSheetId="2" hidden="1">#REF!</definedName>
    <definedName name="XRefCopy98" localSheetId="5" hidden="1">#REF!</definedName>
    <definedName name="XRefCopy98" hidden="1">#REF!</definedName>
    <definedName name="XRefCopy98Row" localSheetId="2" hidden="1">#REF!</definedName>
    <definedName name="XRefCopy98Row" localSheetId="5" hidden="1">#REF!</definedName>
    <definedName name="XRefCopy98Row" hidden="1">#REF!</definedName>
    <definedName name="XRefCopy99" localSheetId="2" hidden="1">#REF!</definedName>
    <definedName name="XRefCopy99" localSheetId="5" hidden="1">#REF!</definedName>
    <definedName name="XRefCopy99" hidden="1">#REF!</definedName>
    <definedName name="XRefCopy99Row" localSheetId="2" hidden="1">#REF!</definedName>
    <definedName name="XRefCopy99Row" localSheetId="5" hidden="1">#REF!</definedName>
    <definedName name="XRefCopy99Row" hidden="1">#REF!</definedName>
    <definedName name="XRefCopy9Row" localSheetId="2" hidden="1">#REF!</definedName>
    <definedName name="XRefCopy9Row" localSheetId="5" hidden="1">#REF!</definedName>
    <definedName name="XRefCopy9Row" hidden="1">#REF!</definedName>
    <definedName name="XRefCopyRangeCount" hidden="1">4</definedName>
    <definedName name="XRefPaste1" localSheetId="2" hidden="1">#REF!</definedName>
    <definedName name="XRefPaste1" localSheetId="5" hidden="1">#REF!</definedName>
    <definedName name="XRefPaste1" localSheetId="1" hidden="1">#REF!</definedName>
    <definedName name="XRefPaste1" localSheetId="6" hidden="1">#REF!</definedName>
    <definedName name="XRefPaste1" hidden="1">#REF!</definedName>
    <definedName name="XRefPaste10" localSheetId="2" hidden="1">#REF!</definedName>
    <definedName name="XRefPaste10" localSheetId="5" hidden="1">#REF!</definedName>
    <definedName name="XRefPaste10" hidden="1">#REF!</definedName>
    <definedName name="XRefPaste100" localSheetId="2" hidden="1">#REF!</definedName>
    <definedName name="XRefPaste100" localSheetId="5" hidden="1">#REF!</definedName>
    <definedName name="XRefPaste100" hidden="1">#REF!</definedName>
    <definedName name="XRefPaste100Row" localSheetId="2" hidden="1">#REF!</definedName>
    <definedName name="XRefPaste100Row" localSheetId="5" hidden="1">#REF!</definedName>
    <definedName name="XRefPaste100Row" hidden="1">#REF!</definedName>
    <definedName name="XRefPaste101" localSheetId="2" hidden="1">#REF!</definedName>
    <definedName name="XRefPaste101" localSheetId="5" hidden="1">#REF!</definedName>
    <definedName name="XRefPaste101" hidden="1">#REF!</definedName>
    <definedName name="XRefPaste101Row" localSheetId="2" hidden="1">#REF!</definedName>
    <definedName name="XRefPaste101Row" localSheetId="5" hidden="1">#REF!</definedName>
    <definedName name="XRefPaste101Row" hidden="1">#REF!</definedName>
    <definedName name="XRefPaste102" localSheetId="2" hidden="1">#REF!</definedName>
    <definedName name="XRefPaste102" localSheetId="5" hidden="1">#REF!</definedName>
    <definedName name="XRefPaste102" hidden="1">#REF!</definedName>
    <definedName name="XRefPaste102Row" localSheetId="2" hidden="1">#REF!</definedName>
    <definedName name="XRefPaste102Row" localSheetId="5" hidden="1">#REF!</definedName>
    <definedName name="XRefPaste102Row" hidden="1">#REF!</definedName>
    <definedName name="XRefPaste103" localSheetId="2" hidden="1">#REF!</definedName>
    <definedName name="XRefPaste103" localSheetId="5" hidden="1">#REF!</definedName>
    <definedName name="XRefPaste103" hidden="1">#REF!</definedName>
    <definedName name="XRefPaste103Row" localSheetId="2" hidden="1">#REF!</definedName>
    <definedName name="XRefPaste103Row" localSheetId="5" hidden="1">#REF!</definedName>
    <definedName name="XRefPaste103Row" hidden="1">#REF!</definedName>
    <definedName name="XRefPaste104" localSheetId="2" hidden="1">#REF!</definedName>
    <definedName name="XRefPaste104" localSheetId="5" hidden="1">#REF!</definedName>
    <definedName name="XRefPaste104" hidden="1">#REF!</definedName>
    <definedName name="XRefPaste104Row" localSheetId="2" hidden="1">#REF!</definedName>
    <definedName name="XRefPaste104Row" localSheetId="5" hidden="1">#REF!</definedName>
    <definedName name="XRefPaste104Row" hidden="1">#REF!</definedName>
    <definedName name="XRefPaste105" localSheetId="2" hidden="1">#REF!</definedName>
    <definedName name="XRefPaste105" localSheetId="5" hidden="1">#REF!</definedName>
    <definedName name="XRefPaste105" hidden="1">#REF!</definedName>
    <definedName name="XRefPaste105Row" localSheetId="2" hidden="1">#REF!</definedName>
    <definedName name="XRefPaste105Row" localSheetId="5" hidden="1">#REF!</definedName>
    <definedName name="XRefPaste105Row" hidden="1">#REF!</definedName>
    <definedName name="XRefPaste106" localSheetId="2" hidden="1">#REF!</definedName>
    <definedName name="XRefPaste106" localSheetId="5" hidden="1">#REF!</definedName>
    <definedName name="XRefPaste106" hidden="1">#REF!</definedName>
    <definedName name="XRefPaste106Row" localSheetId="2" hidden="1">#REF!</definedName>
    <definedName name="XRefPaste106Row" localSheetId="5" hidden="1">#REF!</definedName>
    <definedName name="XRefPaste106Row" hidden="1">#REF!</definedName>
    <definedName name="XRefPaste107" localSheetId="2" hidden="1">#REF!</definedName>
    <definedName name="XRefPaste107" localSheetId="5" hidden="1">#REF!</definedName>
    <definedName name="XRefPaste107" hidden="1">#REF!</definedName>
    <definedName name="XRefPaste107Row" localSheetId="2" hidden="1">#REF!</definedName>
    <definedName name="XRefPaste107Row" localSheetId="5" hidden="1">#REF!</definedName>
    <definedName name="XRefPaste107Row" hidden="1">#REF!</definedName>
    <definedName name="XRefPaste108" localSheetId="2" hidden="1">#REF!</definedName>
    <definedName name="XRefPaste108" localSheetId="5" hidden="1">#REF!</definedName>
    <definedName name="XRefPaste108" hidden="1">#REF!</definedName>
    <definedName name="XRefPaste108Row" localSheetId="2" hidden="1">#REF!</definedName>
    <definedName name="XRefPaste108Row" localSheetId="5" hidden="1">#REF!</definedName>
    <definedName name="XRefPaste108Row" hidden="1">#REF!</definedName>
    <definedName name="XRefPaste109" localSheetId="2" hidden="1">#REF!</definedName>
    <definedName name="XRefPaste109" localSheetId="5" hidden="1">#REF!</definedName>
    <definedName name="XRefPaste109" hidden="1">#REF!</definedName>
    <definedName name="XRefPaste109Row" localSheetId="2" hidden="1">#REF!</definedName>
    <definedName name="XRefPaste109Row" localSheetId="5" hidden="1">#REF!</definedName>
    <definedName name="XRefPaste109Row" hidden="1">#REF!</definedName>
    <definedName name="XRefPaste10Row" localSheetId="2" hidden="1">#REF!</definedName>
    <definedName name="XRefPaste10Row" localSheetId="5" hidden="1">#REF!</definedName>
    <definedName name="XRefPaste10Row" hidden="1">#REF!</definedName>
    <definedName name="XRefPaste11" localSheetId="2" hidden="1">#REF!</definedName>
    <definedName name="XRefPaste11" localSheetId="5" hidden="1">#REF!</definedName>
    <definedName name="XRefPaste11" hidden="1">#REF!</definedName>
    <definedName name="XRefPaste110" localSheetId="2" hidden="1">#REF!</definedName>
    <definedName name="XRefPaste110" localSheetId="5" hidden="1">#REF!</definedName>
    <definedName name="XRefPaste110" hidden="1">#REF!</definedName>
    <definedName name="XRefPaste110Row" localSheetId="2" hidden="1">#REF!</definedName>
    <definedName name="XRefPaste110Row" localSheetId="5" hidden="1">#REF!</definedName>
    <definedName name="XRefPaste110Row" hidden="1">#REF!</definedName>
    <definedName name="XRefPaste111" localSheetId="2" hidden="1">#REF!</definedName>
    <definedName name="XRefPaste111" localSheetId="5" hidden="1">#REF!</definedName>
    <definedName name="XRefPaste111" hidden="1">#REF!</definedName>
    <definedName name="XRefPaste111Row" localSheetId="2" hidden="1">#REF!</definedName>
    <definedName name="XRefPaste111Row" localSheetId="5" hidden="1">#REF!</definedName>
    <definedName name="XRefPaste111Row" hidden="1">#REF!</definedName>
    <definedName name="XRefPaste112" localSheetId="2" hidden="1">#REF!</definedName>
    <definedName name="XRefPaste112" localSheetId="5" hidden="1">#REF!</definedName>
    <definedName name="XRefPaste112" hidden="1">#REF!</definedName>
    <definedName name="XRefPaste112Row" localSheetId="2" hidden="1">#REF!</definedName>
    <definedName name="XRefPaste112Row" localSheetId="5" hidden="1">#REF!</definedName>
    <definedName name="XRefPaste112Row" hidden="1">#REF!</definedName>
    <definedName name="XRefPaste113" localSheetId="2" hidden="1">#REF!</definedName>
    <definedName name="XRefPaste113" localSheetId="5" hidden="1">#REF!</definedName>
    <definedName name="XRefPaste113" hidden="1">#REF!</definedName>
    <definedName name="XRefPaste113Row" localSheetId="2" hidden="1">#REF!</definedName>
    <definedName name="XRefPaste113Row" localSheetId="5" hidden="1">#REF!</definedName>
    <definedName name="XRefPaste113Row" hidden="1">#REF!</definedName>
    <definedName name="XRefPaste114" localSheetId="2" hidden="1">#REF!</definedName>
    <definedName name="XRefPaste114" localSheetId="5" hidden="1">#REF!</definedName>
    <definedName name="XRefPaste114" hidden="1">#REF!</definedName>
    <definedName name="XRefPaste114Row" localSheetId="2" hidden="1">#REF!</definedName>
    <definedName name="XRefPaste114Row" localSheetId="5" hidden="1">#REF!</definedName>
    <definedName name="XRefPaste114Row" hidden="1">#REF!</definedName>
    <definedName name="XRefPaste115" localSheetId="2" hidden="1">#REF!</definedName>
    <definedName name="XRefPaste115" localSheetId="5" hidden="1">#REF!</definedName>
    <definedName name="XRefPaste115" hidden="1">#REF!</definedName>
    <definedName name="XRefPaste115Row" localSheetId="2" hidden="1">#REF!</definedName>
    <definedName name="XRefPaste115Row" localSheetId="5" hidden="1">#REF!</definedName>
    <definedName name="XRefPaste115Row" hidden="1">#REF!</definedName>
    <definedName name="XRefPaste116" localSheetId="2" hidden="1">#REF!</definedName>
    <definedName name="XRefPaste116" localSheetId="5" hidden="1">#REF!</definedName>
    <definedName name="XRefPaste116" hidden="1">#REF!</definedName>
    <definedName name="XRefPaste116Row" localSheetId="2" hidden="1">#REF!</definedName>
    <definedName name="XRefPaste116Row" localSheetId="5" hidden="1">#REF!</definedName>
    <definedName name="XRefPaste116Row" hidden="1">#REF!</definedName>
    <definedName name="XRefPaste117" localSheetId="2" hidden="1">#REF!</definedName>
    <definedName name="XRefPaste117" localSheetId="5" hidden="1">#REF!</definedName>
    <definedName name="XRefPaste117" hidden="1">#REF!</definedName>
    <definedName name="XRefPaste117Row" localSheetId="2" hidden="1">#REF!</definedName>
    <definedName name="XRefPaste117Row" localSheetId="5" hidden="1">#REF!</definedName>
    <definedName name="XRefPaste117Row" hidden="1">#REF!</definedName>
    <definedName name="XRefPaste118" localSheetId="2" hidden="1">#REF!</definedName>
    <definedName name="XRefPaste118" localSheetId="5" hidden="1">#REF!</definedName>
    <definedName name="XRefPaste118" hidden="1">#REF!</definedName>
    <definedName name="XRefPaste118Row" localSheetId="2" hidden="1">#REF!</definedName>
    <definedName name="XRefPaste118Row" localSheetId="5" hidden="1">#REF!</definedName>
    <definedName name="XRefPaste118Row" hidden="1">#REF!</definedName>
    <definedName name="XRefPaste119" localSheetId="2" hidden="1">#REF!</definedName>
    <definedName name="XRefPaste119" localSheetId="5" hidden="1">#REF!</definedName>
    <definedName name="XRefPaste119" hidden="1">#REF!</definedName>
    <definedName name="XRefPaste119Row" localSheetId="2" hidden="1">#REF!</definedName>
    <definedName name="XRefPaste119Row" localSheetId="5" hidden="1">#REF!</definedName>
    <definedName name="XRefPaste119Row" hidden="1">#REF!</definedName>
    <definedName name="XRefPaste11Row" localSheetId="2" hidden="1">#REF!</definedName>
    <definedName name="XRefPaste11Row" localSheetId="5" hidden="1">#REF!</definedName>
    <definedName name="XRefPaste11Row" hidden="1">#REF!</definedName>
    <definedName name="XRefPaste12" localSheetId="2" hidden="1">#REF!</definedName>
    <definedName name="XRefPaste12" localSheetId="5" hidden="1">#REF!</definedName>
    <definedName name="XRefPaste12" hidden="1">#REF!</definedName>
    <definedName name="XRefPaste120" localSheetId="2" hidden="1">#REF!</definedName>
    <definedName name="XRefPaste120" localSheetId="5" hidden="1">#REF!</definedName>
    <definedName name="XRefPaste120" hidden="1">#REF!</definedName>
    <definedName name="XRefPaste120Row" localSheetId="2" hidden="1">#REF!</definedName>
    <definedName name="XRefPaste120Row" localSheetId="5" hidden="1">#REF!</definedName>
    <definedName name="XRefPaste120Row" hidden="1">#REF!</definedName>
    <definedName name="XRefPaste121" localSheetId="2" hidden="1">#REF!</definedName>
    <definedName name="XRefPaste121" localSheetId="5" hidden="1">#REF!</definedName>
    <definedName name="XRefPaste121" hidden="1">#REF!</definedName>
    <definedName name="XRefPaste121Row" localSheetId="2" hidden="1">#REF!</definedName>
    <definedName name="XRefPaste121Row" localSheetId="5" hidden="1">#REF!</definedName>
    <definedName name="XRefPaste121Row" hidden="1">#REF!</definedName>
    <definedName name="XRefPaste122" localSheetId="2" hidden="1">#REF!</definedName>
    <definedName name="XRefPaste122" localSheetId="5" hidden="1">#REF!</definedName>
    <definedName name="XRefPaste122" hidden="1">#REF!</definedName>
    <definedName name="XRefPaste122Row" localSheetId="2" hidden="1">#REF!</definedName>
    <definedName name="XRefPaste122Row" localSheetId="5" hidden="1">#REF!</definedName>
    <definedName name="XRefPaste122Row" hidden="1">#REF!</definedName>
    <definedName name="XRefPaste123" localSheetId="2" hidden="1">#REF!</definedName>
    <definedName name="XRefPaste123" localSheetId="5" hidden="1">#REF!</definedName>
    <definedName name="XRefPaste123" hidden="1">#REF!</definedName>
    <definedName name="XRefPaste123Row" localSheetId="2" hidden="1">#REF!</definedName>
    <definedName name="XRefPaste123Row" localSheetId="5" hidden="1">#REF!</definedName>
    <definedName name="XRefPaste123Row" hidden="1">#REF!</definedName>
    <definedName name="XRefPaste124" localSheetId="2" hidden="1">#REF!</definedName>
    <definedName name="XRefPaste124" localSheetId="5" hidden="1">#REF!</definedName>
    <definedName name="XRefPaste124" hidden="1">#REF!</definedName>
    <definedName name="XRefPaste124Row" localSheetId="2" hidden="1">#REF!</definedName>
    <definedName name="XRefPaste124Row" localSheetId="5" hidden="1">#REF!</definedName>
    <definedName name="XRefPaste124Row" hidden="1">#REF!</definedName>
    <definedName name="XRefPaste125" localSheetId="2" hidden="1">#REF!</definedName>
    <definedName name="XRefPaste125" localSheetId="5" hidden="1">#REF!</definedName>
    <definedName name="XRefPaste125" hidden="1">#REF!</definedName>
    <definedName name="XRefPaste125Row" localSheetId="2" hidden="1">#REF!</definedName>
    <definedName name="XRefPaste125Row" localSheetId="5" hidden="1">#REF!</definedName>
    <definedName name="XRefPaste125Row" hidden="1">#REF!</definedName>
    <definedName name="XRefPaste126" localSheetId="2" hidden="1">#REF!</definedName>
    <definedName name="XRefPaste126" localSheetId="5" hidden="1">#REF!</definedName>
    <definedName name="XRefPaste126" hidden="1">#REF!</definedName>
    <definedName name="XRefPaste126Row" localSheetId="2" hidden="1">#REF!</definedName>
    <definedName name="XRefPaste126Row" localSheetId="5" hidden="1">#REF!</definedName>
    <definedName name="XRefPaste126Row" hidden="1">#REF!</definedName>
    <definedName name="XRefPaste127" localSheetId="2" hidden="1">#REF!</definedName>
    <definedName name="XRefPaste127" localSheetId="5" hidden="1">#REF!</definedName>
    <definedName name="XRefPaste127" hidden="1">#REF!</definedName>
    <definedName name="XRefPaste127Row" localSheetId="2" hidden="1">#REF!</definedName>
    <definedName name="XRefPaste127Row" localSheetId="5" hidden="1">#REF!</definedName>
    <definedName name="XRefPaste127Row" hidden="1">#REF!</definedName>
    <definedName name="XRefPaste128" localSheetId="2" hidden="1">#REF!</definedName>
    <definedName name="XRefPaste128" localSheetId="5" hidden="1">#REF!</definedName>
    <definedName name="XRefPaste128" hidden="1">#REF!</definedName>
    <definedName name="XRefPaste128Row" localSheetId="2" hidden="1">#REF!</definedName>
    <definedName name="XRefPaste128Row" localSheetId="5" hidden="1">#REF!</definedName>
    <definedName name="XRefPaste128Row" hidden="1">#REF!</definedName>
    <definedName name="XRefPaste129" localSheetId="2" hidden="1">#REF!</definedName>
    <definedName name="XRefPaste129" localSheetId="5" hidden="1">#REF!</definedName>
    <definedName name="XRefPaste129" hidden="1">#REF!</definedName>
    <definedName name="XRefPaste129Row" localSheetId="2" hidden="1">#REF!</definedName>
    <definedName name="XRefPaste129Row" localSheetId="5" hidden="1">#REF!</definedName>
    <definedName name="XRefPaste129Row" hidden="1">#REF!</definedName>
    <definedName name="XRefPaste12Row" localSheetId="2" hidden="1">#REF!</definedName>
    <definedName name="XRefPaste12Row" localSheetId="5" hidden="1">#REF!</definedName>
    <definedName name="XRefPaste12Row" hidden="1">#REF!</definedName>
    <definedName name="XRefPaste13" localSheetId="2" hidden="1">[59]Aguinaldos!#REF!</definedName>
    <definedName name="XRefPaste13" localSheetId="5" hidden="1">[59]Aguinaldos!#REF!</definedName>
    <definedName name="XRefPaste13" hidden="1">[59]Aguinaldos!#REF!</definedName>
    <definedName name="XRefPaste130" localSheetId="2" hidden="1">#REF!</definedName>
    <definedName name="XRefPaste130" localSheetId="5" hidden="1">#REF!</definedName>
    <definedName name="XRefPaste130" localSheetId="1" hidden="1">#REF!</definedName>
    <definedName name="XRefPaste130" localSheetId="6" hidden="1">#REF!</definedName>
    <definedName name="XRefPaste130" hidden="1">#REF!</definedName>
    <definedName name="XRefPaste130Row" localSheetId="2" hidden="1">#REF!</definedName>
    <definedName name="XRefPaste130Row" localSheetId="5" hidden="1">#REF!</definedName>
    <definedName name="XRefPaste130Row" hidden="1">#REF!</definedName>
    <definedName name="XRefPaste131" localSheetId="2" hidden="1">#REF!</definedName>
    <definedName name="XRefPaste131" localSheetId="5" hidden="1">#REF!</definedName>
    <definedName name="XRefPaste131" hidden="1">#REF!</definedName>
    <definedName name="XRefPaste131Row" localSheetId="2" hidden="1">#REF!</definedName>
    <definedName name="XRefPaste131Row" localSheetId="5" hidden="1">#REF!</definedName>
    <definedName name="XRefPaste131Row" hidden="1">#REF!</definedName>
    <definedName name="XRefPaste132" localSheetId="2" hidden="1">#REF!</definedName>
    <definedName name="XRefPaste132" localSheetId="5" hidden="1">#REF!</definedName>
    <definedName name="XRefPaste132" hidden="1">#REF!</definedName>
    <definedName name="XRefPaste132Row" localSheetId="2" hidden="1">#REF!</definedName>
    <definedName name="XRefPaste132Row" localSheetId="5" hidden="1">#REF!</definedName>
    <definedName name="XRefPaste132Row" hidden="1">#REF!</definedName>
    <definedName name="XRefPaste133" localSheetId="2" hidden="1">#REF!</definedName>
    <definedName name="XRefPaste133" localSheetId="5" hidden="1">#REF!</definedName>
    <definedName name="XRefPaste133" hidden="1">#REF!</definedName>
    <definedName name="XRefPaste133Row" localSheetId="2" hidden="1">#REF!</definedName>
    <definedName name="XRefPaste133Row" localSheetId="5" hidden="1">#REF!</definedName>
    <definedName name="XRefPaste133Row" hidden="1">#REF!</definedName>
    <definedName name="XRefPaste134" localSheetId="2" hidden="1">#REF!</definedName>
    <definedName name="XRefPaste134" localSheetId="5" hidden="1">#REF!</definedName>
    <definedName name="XRefPaste134" hidden="1">#REF!</definedName>
    <definedName name="XRefPaste134Row" localSheetId="2" hidden="1">#REF!</definedName>
    <definedName name="XRefPaste134Row" localSheetId="5" hidden="1">#REF!</definedName>
    <definedName name="XRefPaste134Row" hidden="1">#REF!</definedName>
    <definedName name="XRefPaste135" localSheetId="2" hidden="1">#REF!</definedName>
    <definedName name="XRefPaste135" localSheetId="5" hidden="1">#REF!</definedName>
    <definedName name="XRefPaste135" hidden="1">#REF!</definedName>
    <definedName name="XRefPaste135Row" localSheetId="2" hidden="1">#REF!</definedName>
    <definedName name="XRefPaste135Row" localSheetId="5" hidden="1">#REF!</definedName>
    <definedName name="XRefPaste135Row" hidden="1">#REF!</definedName>
    <definedName name="XRefPaste136" localSheetId="2" hidden="1">#REF!</definedName>
    <definedName name="XRefPaste136" localSheetId="5" hidden="1">#REF!</definedName>
    <definedName name="XRefPaste136" hidden="1">#REF!</definedName>
    <definedName name="XRefPaste136Row" localSheetId="2" hidden="1">#REF!</definedName>
    <definedName name="XRefPaste136Row" localSheetId="5" hidden="1">#REF!</definedName>
    <definedName name="XRefPaste136Row" hidden="1">#REF!</definedName>
    <definedName name="XRefPaste137" localSheetId="2" hidden="1">#REF!</definedName>
    <definedName name="XRefPaste137" localSheetId="5" hidden="1">#REF!</definedName>
    <definedName name="XRefPaste137" hidden="1">#REF!</definedName>
    <definedName name="XRefPaste137Row" localSheetId="2" hidden="1">#REF!</definedName>
    <definedName name="XRefPaste137Row" localSheetId="5" hidden="1">#REF!</definedName>
    <definedName name="XRefPaste137Row" hidden="1">#REF!</definedName>
    <definedName name="XRefPaste138" localSheetId="2" hidden="1">#REF!</definedName>
    <definedName name="XRefPaste138" localSheetId="5" hidden="1">#REF!</definedName>
    <definedName name="XRefPaste138" hidden="1">#REF!</definedName>
    <definedName name="XRefPaste138Row" localSheetId="2" hidden="1">#REF!</definedName>
    <definedName name="XRefPaste138Row" localSheetId="5" hidden="1">#REF!</definedName>
    <definedName name="XRefPaste138Row" hidden="1">#REF!</definedName>
    <definedName name="XRefPaste139" localSheetId="2" hidden="1">#REF!</definedName>
    <definedName name="XRefPaste139" localSheetId="5" hidden="1">#REF!</definedName>
    <definedName name="XRefPaste139" hidden="1">#REF!</definedName>
    <definedName name="XRefPaste139Row" localSheetId="2" hidden="1">#REF!</definedName>
    <definedName name="XRefPaste139Row" localSheetId="5" hidden="1">#REF!</definedName>
    <definedName name="XRefPaste139Row" hidden="1">#REF!</definedName>
    <definedName name="XRefPaste13Row" localSheetId="2" hidden="1">#REF!</definedName>
    <definedName name="XRefPaste13Row" localSheetId="5" hidden="1">#REF!</definedName>
    <definedName name="XRefPaste13Row" hidden="1">#REF!</definedName>
    <definedName name="XRefPaste14" localSheetId="2" hidden="1">[59]Aguinaldos!#REF!</definedName>
    <definedName name="XRefPaste14" localSheetId="5" hidden="1">[59]Aguinaldos!#REF!</definedName>
    <definedName name="XRefPaste14" hidden="1">[59]Aguinaldos!#REF!</definedName>
    <definedName name="XRefPaste140" localSheetId="2" hidden="1">#REF!</definedName>
    <definedName name="XRefPaste140" localSheetId="5" hidden="1">#REF!</definedName>
    <definedName name="XRefPaste140" localSheetId="1" hidden="1">#REF!</definedName>
    <definedName name="XRefPaste140" localSheetId="6" hidden="1">#REF!</definedName>
    <definedName name="XRefPaste140" hidden="1">#REF!</definedName>
    <definedName name="XRefPaste140Row" localSheetId="2" hidden="1">#REF!</definedName>
    <definedName name="XRefPaste140Row" localSheetId="5" hidden="1">#REF!</definedName>
    <definedName name="XRefPaste140Row" hidden="1">#REF!</definedName>
    <definedName name="XRefPaste141" localSheetId="2" hidden="1">#REF!</definedName>
    <definedName name="XRefPaste141" localSheetId="5" hidden="1">#REF!</definedName>
    <definedName name="XRefPaste141" hidden="1">#REF!</definedName>
    <definedName name="XRefPaste141Row" localSheetId="2" hidden="1">#REF!</definedName>
    <definedName name="XRefPaste141Row" localSheetId="5" hidden="1">#REF!</definedName>
    <definedName name="XRefPaste141Row" hidden="1">#REF!</definedName>
    <definedName name="XRefPaste142" localSheetId="2" hidden="1">#REF!</definedName>
    <definedName name="XRefPaste142" localSheetId="5" hidden="1">#REF!</definedName>
    <definedName name="XRefPaste142" hidden="1">#REF!</definedName>
    <definedName name="XRefPaste142Row" localSheetId="2" hidden="1">#REF!</definedName>
    <definedName name="XRefPaste142Row" localSheetId="5" hidden="1">#REF!</definedName>
    <definedName name="XRefPaste142Row" hidden="1">#REF!</definedName>
    <definedName name="XRefPaste143" localSheetId="2" hidden="1">#REF!</definedName>
    <definedName name="XRefPaste143" localSheetId="5" hidden="1">#REF!</definedName>
    <definedName name="XRefPaste143" hidden="1">#REF!</definedName>
    <definedName name="XRefPaste143Row" localSheetId="2" hidden="1">#REF!</definedName>
    <definedName name="XRefPaste143Row" localSheetId="5" hidden="1">#REF!</definedName>
    <definedName name="XRefPaste143Row" hidden="1">#REF!</definedName>
    <definedName name="XRefPaste144" localSheetId="2" hidden="1">#REF!</definedName>
    <definedName name="XRefPaste144" localSheetId="5" hidden="1">#REF!</definedName>
    <definedName name="XRefPaste144" hidden="1">#REF!</definedName>
    <definedName name="XRefPaste144Row" localSheetId="2" hidden="1">#REF!</definedName>
    <definedName name="XRefPaste144Row" localSheetId="5" hidden="1">#REF!</definedName>
    <definedName name="XRefPaste144Row" hidden="1">#REF!</definedName>
    <definedName name="XRefPaste145" localSheetId="2" hidden="1">#REF!</definedName>
    <definedName name="XRefPaste145" localSheetId="5" hidden="1">#REF!</definedName>
    <definedName name="XRefPaste145" hidden="1">#REF!</definedName>
    <definedName name="XRefPaste145Row" localSheetId="2" hidden="1">#REF!</definedName>
    <definedName name="XRefPaste145Row" localSheetId="5" hidden="1">#REF!</definedName>
    <definedName name="XRefPaste145Row" hidden="1">#REF!</definedName>
    <definedName name="XRefPaste146" localSheetId="2" hidden="1">#REF!</definedName>
    <definedName name="XRefPaste146" localSheetId="5" hidden="1">#REF!</definedName>
    <definedName name="XRefPaste146" hidden="1">#REF!</definedName>
    <definedName name="XRefPaste146Row" localSheetId="2" hidden="1">#REF!</definedName>
    <definedName name="XRefPaste146Row" localSheetId="5" hidden="1">#REF!</definedName>
    <definedName name="XRefPaste146Row" hidden="1">#REF!</definedName>
    <definedName name="XRefPaste147" localSheetId="2" hidden="1">#REF!</definedName>
    <definedName name="XRefPaste147" localSheetId="5" hidden="1">#REF!</definedName>
    <definedName name="XRefPaste147" hidden="1">#REF!</definedName>
    <definedName name="XRefPaste147Row" localSheetId="2" hidden="1">#REF!</definedName>
    <definedName name="XRefPaste147Row" localSheetId="5" hidden="1">#REF!</definedName>
    <definedName name="XRefPaste147Row" hidden="1">#REF!</definedName>
    <definedName name="XRefPaste148" localSheetId="2" hidden="1">#REF!</definedName>
    <definedName name="XRefPaste148" localSheetId="5" hidden="1">#REF!</definedName>
    <definedName name="XRefPaste148" hidden="1">#REF!</definedName>
    <definedName name="XRefPaste148Row" localSheetId="2" hidden="1">#REF!</definedName>
    <definedName name="XRefPaste148Row" localSheetId="5" hidden="1">#REF!</definedName>
    <definedName name="XRefPaste148Row" hidden="1">#REF!</definedName>
    <definedName name="XRefPaste14Row" localSheetId="2" hidden="1">#REF!</definedName>
    <definedName name="XRefPaste14Row" localSheetId="5" hidden="1">#REF!</definedName>
    <definedName name="XRefPaste14Row" hidden="1">#REF!</definedName>
    <definedName name="XRefPaste15" localSheetId="2" hidden="1">#REF!</definedName>
    <definedName name="XRefPaste15" localSheetId="5" hidden="1">#REF!</definedName>
    <definedName name="XRefPaste15" hidden="1">#REF!</definedName>
    <definedName name="XRefPaste15Row" localSheetId="2" hidden="1">#REF!</definedName>
    <definedName name="XRefPaste15Row" localSheetId="5" hidden="1">#REF!</definedName>
    <definedName name="XRefPaste15Row" hidden="1">#REF!</definedName>
    <definedName name="XRefPaste16" localSheetId="2" hidden="1">#REF!</definedName>
    <definedName name="XRefPaste16" localSheetId="5" hidden="1">#REF!</definedName>
    <definedName name="XRefPaste16" hidden="1">#REF!</definedName>
    <definedName name="XRefPaste16Row" localSheetId="2" hidden="1">[65]XREF!#REF!</definedName>
    <definedName name="XRefPaste16Row" localSheetId="5" hidden="1">[65]XREF!#REF!</definedName>
    <definedName name="XRefPaste16Row" hidden="1">[65]XREF!#REF!</definedName>
    <definedName name="XRefPaste17" localSheetId="2" hidden="1">#REF!</definedName>
    <definedName name="XRefPaste17" localSheetId="5" hidden="1">#REF!</definedName>
    <definedName name="XRefPaste17" localSheetId="1" hidden="1">#REF!</definedName>
    <definedName name="XRefPaste17" localSheetId="6" hidden="1">#REF!</definedName>
    <definedName name="XRefPaste17" hidden="1">#REF!</definedName>
    <definedName name="XRefPaste17Row" localSheetId="2" hidden="1">#REF!</definedName>
    <definedName name="XRefPaste17Row" localSheetId="5" hidden="1">#REF!</definedName>
    <definedName name="XRefPaste17Row" hidden="1">#REF!</definedName>
    <definedName name="XRefPaste18" localSheetId="2" hidden="1">#REF!</definedName>
    <definedName name="XRefPaste18" localSheetId="5" hidden="1">#REF!</definedName>
    <definedName name="XRefPaste18" hidden="1">#REF!</definedName>
    <definedName name="XRefPaste18Row" localSheetId="2" hidden="1">#REF!</definedName>
    <definedName name="XRefPaste18Row" localSheetId="5" hidden="1">#REF!</definedName>
    <definedName name="XRefPaste18Row" hidden="1">#REF!</definedName>
    <definedName name="XRefPaste19" localSheetId="2" hidden="1">#REF!</definedName>
    <definedName name="XRefPaste19" localSheetId="5" hidden="1">#REF!</definedName>
    <definedName name="XRefPaste19" hidden="1">#REF!</definedName>
    <definedName name="XRefPaste19Row" localSheetId="2" hidden="1">#REF!</definedName>
    <definedName name="XRefPaste19Row" localSheetId="5" hidden="1">#REF!</definedName>
    <definedName name="XRefPaste19Row" hidden="1">#REF!</definedName>
    <definedName name="XRefPaste1Row" localSheetId="2" hidden="1">#REF!</definedName>
    <definedName name="XRefPaste1Row" localSheetId="5" hidden="1">#REF!</definedName>
    <definedName name="XRefPaste1Row" hidden="1">#REF!</definedName>
    <definedName name="XRefPaste2" hidden="1">'[63]Ventas vs Costo EERR'!$C$19</definedName>
    <definedName name="XRefPaste20" localSheetId="2" hidden="1">#REF!</definedName>
    <definedName name="XRefPaste20" localSheetId="5" hidden="1">#REF!</definedName>
    <definedName name="XRefPaste20" localSheetId="1" hidden="1">#REF!</definedName>
    <definedName name="XRefPaste20" localSheetId="6" hidden="1">#REF!</definedName>
    <definedName name="XRefPaste20" hidden="1">#REF!</definedName>
    <definedName name="XRefPaste20Row" localSheetId="2" hidden="1">[57]XREF!#REF!</definedName>
    <definedName name="XRefPaste20Row" localSheetId="5" hidden="1">[57]XREF!#REF!</definedName>
    <definedName name="XRefPaste20Row" localSheetId="1" hidden="1">[57]XREF!#REF!</definedName>
    <definedName name="XRefPaste20Row" localSheetId="6" hidden="1">[57]XREF!#REF!</definedName>
    <definedName name="XRefPaste20Row" hidden="1">[57]XREF!#REF!</definedName>
    <definedName name="XRefPaste21" localSheetId="2" hidden="1">#REF!</definedName>
    <definedName name="XRefPaste21" localSheetId="5" hidden="1">#REF!</definedName>
    <definedName name="XRefPaste21" localSheetId="1" hidden="1">#REF!</definedName>
    <definedName name="XRefPaste21" localSheetId="6" hidden="1">#REF!</definedName>
    <definedName name="XRefPaste21" hidden="1">#REF!</definedName>
    <definedName name="XRefPaste21Row" localSheetId="2" hidden="1">#REF!</definedName>
    <definedName name="XRefPaste21Row" localSheetId="5" hidden="1">#REF!</definedName>
    <definedName name="XRefPaste21Row" hidden="1">#REF!</definedName>
    <definedName name="XRefPaste22" localSheetId="2" hidden="1">#REF!</definedName>
    <definedName name="XRefPaste22" localSheetId="5" hidden="1">#REF!</definedName>
    <definedName name="XRefPaste22" hidden="1">#REF!</definedName>
    <definedName name="XRefPaste22Row" localSheetId="2" hidden="1">[57]XREF!#REF!</definedName>
    <definedName name="XRefPaste22Row" localSheetId="5" hidden="1">[57]XREF!#REF!</definedName>
    <definedName name="XRefPaste22Row" hidden="1">[57]XREF!#REF!</definedName>
    <definedName name="XRefPaste23" localSheetId="2" hidden="1">#REF!</definedName>
    <definedName name="XRefPaste23" localSheetId="5" hidden="1">#REF!</definedName>
    <definedName name="XRefPaste23" localSheetId="1" hidden="1">#REF!</definedName>
    <definedName name="XRefPaste23" localSheetId="6" hidden="1">#REF!</definedName>
    <definedName name="XRefPaste23" hidden="1">#REF!</definedName>
    <definedName name="XRefPaste23Row" localSheetId="2" hidden="1">[57]XREF!#REF!</definedName>
    <definedName name="XRefPaste23Row" localSheetId="5" hidden="1">[57]XREF!#REF!</definedName>
    <definedName name="XRefPaste23Row" localSheetId="1" hidden="1">[57]XREF!#REF!</definedName>
    <definedName name="XRefPaste23Row" localSheetId="6" hidden="1">[57]XREF!#REF!</definedName>
    <definedName name="XRefPaste23Row" hidden="1">[57]XREF!#REF!</definedName>
    <definedName name="XRefPaste24" localSheetId="2" hidden="1">#REF!</definedName>
    <definedName name="XRefPaste24" localSheetId="5" hidden="1">#REF!</definedName>
    <definedName name="XRefPaste24" localSheetId="1" hidden="1">#REF!</definedName>
    <definedName name="XRefPaste24" localSheetId="6" hidden="1">#REF!</definedName>
    <definedName name="XRefPaste24" hidden="1">#REF!</definedName>
    <definedName name="XRefPaste24Row" localSheetId="2" hidden="1">#REF!</definedName>
    <definedName name="XRefPaste24Row" localSheetId="5" hidden="1">#REF!</definedName>
    <definedName name="XRefPaste24Row" hidden="1">#REF!</definedName>
    <definedName name="XRefPaste25" localSheetId="2" hidden="1">#REF!</definedName>
    <definedName name="XRefPaste25" localSheetId="5" hidden="1">#REF!</definedName>
    <definedName name="XRefPaste25" hidden="1">#REF!</definedName>
    <definedName name="XRefPaste25Row" localSheetId="2" hidden="1">#REF!</definedName>
    <definedName name="XRefPaste25Row" localSheetId="5" hidden="1">#REF!</definedName>
    <definedName name="XRefPaste25Row" hidden="1">#REF!</definedName>
    <definedName name="XRefPaste26" localSheetId="2" hidden="1">#REF!</definedName>
    <definedName name="XRefPaste26" localSheetId="5" hidden="1">#REF!</definedName>
    <definedName name="XRefPaste26" hidden="1">#REF!</definedName>
    <definedName name="XRefPaste26Row" localSheetId="2" hidden="1">#REF!</definedName>
    <definedName name="XRefPaste26Row" localSheetId="5" hidden="1">#REF!</definedName>
    <definedName name="XRefPaste26Row" hidden="1">#REF!</definedName>
    <definedName name="XRefPaste27" localSheetId="2" hidden="1">#REF!</definedName>
    <definedName name="XRefPaste27" localSheetId="5" hidden="1">#REF!</definedName>
    <definedName name="XRefPaste27" hidden="1">#REF!</definedName>
    <definedName name="XRefPaste27Row" localSheetId="2" hidden="1">#REF!</definedName>
    <definedName name="XRefPaste27Row" localSheetId="5" hidden="1">#REF!</definedName>
    <definedName name="XRefPaste27Row" hidden="1">#REF!</definedName>
    <definedName name="XRefPaste28" localSheetId="2" hidden="1">#REF!</definedName>
    <definedName name="XRefPaste28" localSheetId="5" hidden="1">#REF!</definedName>
    <definedName name="XRefPaste28" hidden="1">#REF!</definedName>
    <definedName name="XRefPaste28Row" localSheetId="2" hidden="1">#REF!</definedName>
    <definedName name="XRefPaste28Row" localSheetId="5" hidden="1">#REF!</definedName>
    <definedName name="XRefPaste28Row" hidden="1">#REF!</definedName>
    <definedName name="XRefPaste29" localSheetId="2" hidden="1">#REF!</definedName>
    <definedName name="XRefPaste29" localSheetId="5" hidden="1">#REF!</definedName>
    <definedName name="XRefPaste29" hidden="1">#REF!</definedName>
    <definedName name="XRefPaste29Row" localSheetId="2" hidden="1">#REF!</definedName>
    <definedName name="XRefPaste29Row" localSheetId="5" hidden="1">#REF!</definedName>
    <definedName name="XRefPaste29Row" hidden="1">#REF!</definedName>
    <definedName name="XRefPaste2Row" localSheetId="2" hidden="1">#REF!</definedName>
    <definedName name="XRefPaste2Row" localSheetId="5" hidden="1">#REF!</definedName>
    <definedName name="XRefPaste2Row" hidden="1">#REF!</definedName>
    <definedName name="XRefPaste3" hidden="1">'[64]Ventas vs Costo EERR'!$D$25</definedName>
    <definedName name="XRefPaste30" localSheetId="2" hidden="1">#REF!</definedName>
    <definedName name="XRefPaste30" localSheetId="5" hidden="1">#REF!</definedName>
    <definedName name="XRefPaste30" localSheetId="1" hidden="1">#REF!</definedName>
    <definedName name="XRefPaste30" localSheetId="6" hidden="1">#REF!</definedName>
    <definedName name="XRefPaste30" hidden="1">#REF!</definedName>
    <definedName name="XRefPaste30Row" localSheetId="2" hidden="1">[57]XREF!#REF!</definedName>
    <definedName name="XRefPaste30Row" localSheetId="5" hidden="1">[57]XREF!#REF!</definedName>
    <definedName name="XRefPaste30Row" localSheetId="1" hidden="1">[57]XREF!#REF!</definedName>
    <definedName name="XRefPaste30Row" localSheetId="6" hidden="1">[57]XREF!#REF!</definedName>
    <definedName name="XRefPaste30Row" hidden="1">[57]XREF!#REF!</definedName>
    <definedName name="XRefPaste31" localSheetId="2" hidden="1">#REF!</definedName>
    <definedName name="XRefPaste31" localSheetId="5" hidden="1">#REF!</definedName>
    <definedName name="XRefPaste31" localSheetId="1" hidden="1">#REF!</definedName>
    <definedName name="XRefPaste31" localSheetId="6" hidden="1">#REF!</definedName>
    <definedName name="XRefPaste31" hidden="1">#REF!</definedName>
    <definedName name="XRefPaste31Row" localSheetId="2" hidden="1">[57]XREF!#REF!</definedName>
    <definedName name="XRefPaste31Row" localSheetId="5" hidden="1">[57]XREF!#REF!</definedName>
    <definedName name="XRefPaste31Row" localSheetId="1" hidden="1">[57]XREF!#REF!</definedName>
    <definedName name="XRefPaste31Row" localSheetId="6" hidden="1">[57]XREF!#REF!</definedName>
    <definedName name="XRefPaste31Row" hidden="1">[57]XREF!#REF!</definedName>
    <definedName name="XRefPaste32" localSheetId="2" hidden="1">#REF!</definedName>
    <definedName name="XRefPaste32" localSheetId="5" hidden="1">#REF!</definedName>
    <definedName name="XRefPaste32" localSheetId="1" hidden="1">#REF!</definedName>
    <definedName name="XRefPaste32" localSheetId="6" hidden="1">#REF!</definedName>
    <definedName name="XRefPaste32" hidden="1">#REF!</definedName>
    <definedName name="XRefPaste32Row" localSheetId="2" hidden="1">#REF!</definedName>
    <definedName name="XRefPaste32Row" localSheetId="5" hidden="1">#REF!</definedName>
    <definedName name="XRefPaste32Row" hidden="1">#REF!</definedName>
    <definedName name="XRefPaste33" localSheetId="2" hidden="1">#REF!</definedName>
    <definedName name="XRefPaste33" localSheetId="5" hidden="1">#REF!</definedName>
    <definedName name="XRefPaste33" hidden="1">#REF!</definedName>
    <definedName name="XRefPaste33Row" localSheetId="2" hidden="1">#REF!</definedName>
    <definedName name="XRefPaste33Row" localSheetId="5" hidden="1">#REF!</definedName>
    <definedName name="XRefPaste33Row" hidden="1">#REF!</definedName>
    <definedName name="XRefPaste34" localSheetId="2" hidden="1">#REF!</definedName>
    <definedName name="XRefPaste34" localSheetId="5" hidden="1">#REF!</definedName>
    <definedName name="XRefPaste34" hidden="1">#REF!</definedName>
    <definedName name="XRefPaste34Row" localSheetId="2" hidden="1">#REF!</definedName>
    <definedName name="XRefPaste34Row" localSheetId="5" hidden="1">#REF!</definedName>
    <definedName name="XRefPaste34Row" hidden="1">#REF!</definedName>
    <definedName name="XRefPaste35" localSheetId="2" hidden="1">#REF!</definedName>
    <definedName name="XRefPaste35" localSheetId="5" hidden="1">#REF!</definedName>
    <definedName name="XRefPaste35" hidden="1">#REF!</definedName>
    <definedName name="XRefPaste35Row" localSheetId="2" hidden="1">#REF!</definedName>
    <definedName name="XRefPaste35Row" localSheetId="5" hidden="1">#REF!</definedName>
    <definedName name="XRefPaste35Row" hidden="1">#REF!</definedName>
    <definedName name="XRefPaste36" localSheetId="2" hidden="1">#REF!</definedName>
    <definedName name="XRefPaste36" localSheetId="5" hidden="1">#REF!</definedName>
    <definedName name="XRefPaste36" hidden="1">#REF!</definedName>
    <definedName name="XRefPaste36Row" localSheetId="2" hidden="1">#REF!</definedName>
    <definedName name="XRefPaste36Row" localSheetId="5" hidden="1">#REF!</definedName>
    <definedName name="XRefPaste36Row" hidden="1">#REF!</definedName>
    <definedName name="XRefPaste37" localSheetId="2" hidden="1">#REF!</definedName>
    <definedName name="XRefPaste37" localSheetId="5" hidden="1">#REF!</definedName>
    <definedName name="XRefPaste37" hidden="1">#REF!</definedName>
    <definedName name="XRefPaste37Row" localSheetId="2" hidden="1">#REF!</definedName>
    <definedName name="XRefPaste37Row" localSheetId="5" hidden="1">#REF!</definedName>
    <definedName name="XRefPaste37Row" hidden="1">#REF!</definedName>
    <definedName name="XRefPaste38" localSheetId="2" hidden="1">#REF!</definedName>
    <definedName name="XRefPaste38" localSheetId="5" hidden="1">#REF!</definedName>
    <definedName name="XRefPaste38" hidden="1">#REF!</definedName>
    <definedName name="XRefPaste38Row" localSheetId="2" hidden="1">#REF!</definedName>
    <definedName name="XRefPaste38Row" localSheetId="5" hidden="1">#REF!</definedName>
    <definedName name="XRefPaste38Row" hidden="1">#REF!</definedName>
    <definedName name="XRefPaste39" localSheetId="2" hidden="1">#REF!</definedName>
    <definedName name="XRefPaste39" localSheetId="5" hidden="1">#REF!</definedName>
    <definedName name="XRefPaste39" hidden="1">#REF!</definedName>
    <definedName name="XRefPaste39Row" localSheetId="2" hidden="1">#REF!</definedName>
    <definedName name="XRefPaste39Row" localSheetId="5" hidden="1">#REF!</definedName>
    <definedName name="XRefPaste39Row" hidden="1">#REF!</definedName>
    <definedName name="XRefPaste3Row" localSheetId="2" hidden="1">[64]XREF!#REF!</definedName>
    <definedName name="XRefPaste3Row" localSheetId="5" hidden="1">[64]XREF!#REF!</definedName>
    <definedName name="XRefPaste3Row" hidden="1">[64]XREF!#REF!</definedName>
    <definedName name="XRefPaste4" localSheetId="2" hidden="1">'[58] Movimiento AF'!#REF!</definedName>
    <definedName name="XRefPaste4" localSheetId="5" hidden="1">'[58] Movimiento AF'!#REF!</definedName>
    <definedName name="XRefPaste4" hidden="1">'[58] Movimiento AF'!#REF!</definedName>
    <definedName name="XRefPaste40" localSheetId="2" hidden="1">#REF!</definedName>
    <definedName name="XRefPaste40" localSheetId="5" hidden="1">#REF!</definedName>
    <definedName name="XRefPaste40" localSheetId="1" hidden="1">#REF!</definedName>
    <definedName name="XRefPaste40" localSheetId="6" hidden="1">#REF!</definedName>
    <definedName name="XRefPaste40" hidden="1">#REF!</definedName>
    <definedName name="XRefPaste40Row" localSheetId="2" hidden="1">#REF!</definedName>
    <definedName name="XRefPaste40Row" localSheetId="5" hidden="1">#REF!</definedName>
    <definedName name="XRefPaste40Row" hidden="1">#REF!</definedName>
    <definedName name="XRefPaste41" localSheetId="2" hidden="1">#REF!</definedName>
    <definedName name="XRefPaste41" localSheetId="5" hidden="1">#REF!</definedName>
    <definedName name="XRefPaste41" hidden="1">#REF!</definedName>
    <definedName name="XRefPaste41Row" localSheetId="2" hidden="1">#REF!</definedName>
    <definedName name="XRefPaste41Row" localSheetId="5" hidden="1">#REF!</definedName>
    <definedName name="XRefPaste41Row" hidden="1">#REF!</definedName>
    <definedName name="XRefPaste42" localSheetId="2" hidden="1">#REF!</definedName>
    <definedName name="XRefPaste42" localSheetId="5" hidden="1">#REF!</definedName>
    <definedName name="XRefPaste42" hidden="1">#REF!</definedName>
    <definedName name="XRefPaste42Row" localSheetId="2" hidden="1">#REF!</definedName>
    <definedName name="XRefPaste42Row" localSheetId="5" hidden="1">#REF!</definedName>
    <definedName name="XRefPaste42Row" hidden="1">#REF!</definedName>
    <definedName name="XRefPaste43" localSheetId="2" hidden="1">#REF!</definedName>
    <definedName name="XRefPaste43" localSheetId="5" hidden="1">#REF!</definedName>
    <definedName name="XRefPaste43" hidden="1">#REF!</definedName>
    <definedName name="XRefPaste43Row" localSheetId="2" hidden="1">#REF!</definedName>
    <definedName name="XRefPaste43Row" localSheetId="5" hidden="1">#REF!</definedName>
    <definedName name="XRefPaste43Row" hidden="1">#REF!</definedName>
    <definedName name="XRefPaste44" localSheetId="2" hidden="1">#REF!</definedName>
    <definedName name="XRefPaste44" localSheetId="5" hidden="1">#REF!</definedName>
    <definedName name="XRefPaste44" hidden="1">#REF!</definedName>
    <definedName name="XRefPaste44Row" localSheetId="2" hidden="1">#REF!</definedName>
    <definedName name="XRefPaste44Row" localSheetId="5" hidden="1">#REF!</definedName>
    <definedName name="XRefPaste44Row" hidden="1">#REF!</definedName>
    <definedName name="XRefPaste45" localSheetId="2" hidden="1">#REF!</definedName>
    <definedName name="XRefPaste45" localSheetId="5" hidden="1">#REF!</definedName>
    <definedName name="XRefPaste45" hidden="1">#REF!</definedName>
    <definedName name="XRefPaste45Row" localSheetId="2" hidden="1">#REF!</definedName>
    <definedName name="XRefPaste45Row" localSheetId="5" hidden="1">#REF!</definedName>
    <definedName name="XRefPaste45Row" hidden="1">#REF!</definedName>
    <definedName name="XRefPaste46" localSheetId="2" hidden="1">#REF!</definedName>
    <definedName name="XRefPaste46" localSheetId="5" hidden="1">#REF!</definedName>
    <definedName name="XRefPaste46" hidden="1">#REF!</definedName>
    <definedName name="XRefPaste46Row" localSheetId="2" hidden="1">#REF!</definedName>
    <definedName name="XRefPaste46Row" localSheetId="5" hidden="1">#REF!</definedName>
    <definedName name="XRefPaste46Row" hidden="1">#REF!</definedName>
    <definedName name="XRefPaste47" localSheetId="2" hidden="1">#REF!</definedName>
    <definedName name="XRefPaste47" localSheetId="5" hidden="1">#REF!</definedName>
    <definedName name="XRefPaste47" hidden="1">#REF!</definedName>
    <definedName name="XRefPaste47Row" localSheetId="2" hidden="1">#REF!</definedName>
    <definedName name="XRefPaste47Row" localSheetId="5" hidden="1">#REF!</definedName>
    <definedName name="XRefPaste47Row" hidden="1">#REF!</definedName>
    <definedName name="XRefPaste48" localSheetId="2" hidden="1">#REF!</definedName>
    <definedName name="XRefPaste48" localSheetId="5" hidden="1">#REF!</definedName>
    <definedName name="XRefPaste48" hidden="1">#REF!</definedName>
    <definedName name="XRefPaste48Row" localSheetId="2" hidden="1">#REF!</definedName>
    <definedName name="XRefPaste48Row" localSheetId="5" hidden="1">#REF!</definedName>
    <definedName name="XRefPaste48Row" hidden="1">#REF!</definedName>
    <definedName name="XRefPaste49" localSheetId="2" hidden="1">#REF!</definedName>
    <definedName name="XRefPaste49" localSheetId="5" hidden="1">#REF!</definedName>
    <definedName name="XRefPaste49" hidden="1">#REF!</definedName>
    <definedName name="XRefPaste49Row" localSheetId="2" hidden="1">#REF!</definedName>
    <definedName name="XRefPaste49Row" localSheetId="5" hidden="1">#REF!</definedName>
    <definedName name="XRefPaste49Row" hidden="1">#REF!</definedName>
    <definedName name="XRefPaste4Row" localSheetId="2" hidden="1">#REF!</definedName>
    <definedName name="XRefPaste4Row" localSheetId="5" hidden="1">#REF!</definedName>
    <definedName name="XRefPaste4Row" hidden="1">#REF!</definedName>
    <definedName name="XRefPaste5" localSheetId="2" hidden="1">'[58] Movimiento AF'!#REF!</definedName>
    <definedName name="XRefPaste5" localSheetId="5" hidden="1">'[58] Movimiento AF'!#REF!</definedName>
    <definedName name="XRefPaste5" hidden="1">'[58] Movimiento AF'!#REF!</definedName>
    <definedName name="XRefPaste50" localSheetId="2" hidden="1">#REF!</definedName>
    <definedName name="XRefPaste50" localSheetId="5" hidden="1">#REF!</definedName>
    <definedName name="XRefPaste50" localSheetId="1" hidden="1">#REF!</definedName>
    <definedName name="XRefPaste50" localSheetId="6" hidden="1">#REF!</definedName>
    <definedName name="XRefPaste50" hidden="1">#REF!</definedName>
    <definedName name="XRefPaste50Row" localSheetId="2" hidden="1">#REF!</definedName>
    <definedName name="XRefPaste50Row" localSheetId="5" hidden="1">#REF!</definedName>
    <definedName name="XRefPaste50Row" hidden="1">#REF!</definedName>
    <definedName name="XRefPaste51" localSheetId="2" hidden="1">#REF!</definedName>
    <definedName name="XRefPaste51" localSheetId="5" hidden="1">#REF!</definedName>
    <definedName name="XRefPaste51" hidden="1">#REF!</definedName>
    <definedName name="XRefPaste51Row" localSheetId="2" hidden="1">#REF!</definedName>
    <definedName name="XRefPaste51Row" localSheetId="5" hidden="1">#REF!</definedName>
    <definedName name="XRefPaste51Row" hidden="1">#REF!</definedName>
    <definedName name="XRefPaste52" localSheetId="2" hidden="1">#REF!</definedName>
    <definedName name="XRefPaste52" localSheetId="5" hidden="1">#REF!</definedName>
    <definedName name="XRefPaste52" hidden="1">#REF!</definedName>
    <definedName name="XRefPaste52Row" localSheetId="2" hidden="1">#REF!</definedName>
    <definedName name="XRefPaste52Row" localSheetId="5" hidden="1">#REF!</definedName>
    <definedName name="XRefPaste52Row" hidden="1">#REF!</definedName>
    <definedName name="XRefPaste53" localSheetId="2" hidden="1">#REF!</definedName>
    <definedName name="XRefPaste53" localSheetId="5" hidden="1">#REF!</definedName>
    <definedName name="XRefPaste53" hidden="1">#REF!</definedName>
    <definedName name="XRefPaste53Row" localSheetId="2" hidden="1">#REF!</definedName>
    <definedName name="XRefPaste53Row" localSheetId="5" hidden="1">#REF!</definedName>
    <definedName name="XRefPaste53Row" hidden="1">#REF!</definedName>
    <definedName name="XRefPaste54" localSheetId="2" hidden="1">#REF!</definedName>
    <definedName name="XRefPaste54" localSheetId="5" hidden="1">#REF!</definedName>
    <definedName name="XRefPaste54" hidden="1">#REF!</definedName>
    <definedName name="XRefPaste54Row" localSheetId="2" hidden="1">#REF!</definedName>
    <definedName name="XRefPaste54Row" localSheetId="5" hidden="1">#REF!</definedName>
    <definedName name="XRefPaste54Row" hidden="1">#REF!</definedName>
    <definedName name="XRefPaste55" localSheetId="2" hidden="1">#REF!</definedName>
    <definedName name="XRefPaste55" localSheetId="5" hidden="1">#REF!</definedName>
    <definedName name="XRefPaste55" hidden="1">#REF!</definedName>
    <definedName name="XRefPaste55Row" localSheetId="2" hidden="1">#REF!</definedName>
    <definedName name="XRefPaste55Row" localSheetId="5" hidden="1">#REF!</definedName>
    <definedName name="XRefPaste55Row" hidden="1">#REF!</definedName>
    <definedName name="XRefPaste56" localSheetId="2" hidden="1">#REF!</definedName>
    <definedName name="XRefPaste56" localSheetId="5" hidden="1">#REF!</definedName>
    <definedName name="XRefPaste56" hidden="1">#REF!</definedName>
    <definedName name="XRefPaste56Row" localSheetId="2" hidden="1">#REF!</definedName>
    <definedName name="XRefPaste56Row" localSheetId="5" hidden="1">#REF!</definedName>
    <definedName name="XRefPaste56Row" hidden="1">#REF!</definedName>
    <definedName name="XRefPaste57" localSheetId="2" hidden="1">#REF!</definedName>
    <definedName name="XRefPaste57" localSheetId="5" hidden="1">#REF!</definedName>
    <definedName name="XRefPaste57" hidden="1">#REF!</definedName>
    <definedName name="XRefPaste57Row" localSheetId="2" hidden="1">#REF!</definedName>
    <definedName name="XRefPaste57Row" localSheetId="5" hidden="1">#REF!</definedName>
    <definedName name="XRefPaste57Row" hidden="1">#REF!</definedName>
    <definedName name="XRefPaste58" localSheetId="2" hidden="1">#REF!</definedName>
    <definedName name="XRefPaste58" localSheetId="5" hidden="1">#REF!</definedName>
    <definedName name="XRefPaste58" hidden="1">#REF!</definedName>
    <definedName name="XRefPaste58Row" localSheetId="2" hidden="1">#REF!</definedName>
    <definedName name="XRefPaste58Row" localSheetId="5" hidden="1">#REF!</definedName>
    <definedName name="XRefPaste58Row" hidden="1">#REF!</definedName>
    <definedName name="XRefPaste59" localSheetId="2" hidden="1">#REF!</definedName>
    <definedName name="XRefPaste59" localSheetId="5" hidden="1">#REF!</definedName>
    <definedName name="XRefPaste59" hidden="1">#REF!</definedName>
    <definedName name="XRefPaste59Row" localSheetId="2" hidden="1">#REF!</definedName>
    <definedName name="XRefPaste59Row" localSheetId="5" hidden="1">#REF!</definedName>
    <definedName name="XRefPaste59Row" hidden="1">#REF!</definedName>
    <definedName name="XRefPaste5Row" localSheetId="2" hidden="1">#REF!</definedName>
    <definedName name="XRefPaste5Row" localSheetId="5" hidden="1">#REF!</definedName>
    <definedName name="XRefPaste5Row" hidden="1">#REF!</definedName>
    <definedName name="XRefPaste6" localSheetId="2" hidden="1">'[58] Movimiento AF'!#REF!</definedName>
    <definedName name="XRefPaste6" localSheetId="5" hidden="1">'[58] Movimiento AF'!#REF!</definedName>
    <definedName name="XRefPaste6" hidden="1">'[58] Movimiento AF'!#REF!</definedName>
    <definedName name="XRefPaste60" localSheetId="2" hidden="1">#REF!</definedName>
    <definedName name="XRefPaste60" localSheetId="5" hidden="1">#REF!</definedName>
    <definedName name="XRefPaste60" localSheetId="1" hidden="1">#REF!</definedName>
    <definedName name="XRefPaste60" localSheetId="6" hidden="1">#REF!</definedName>
    <definedName name="XRefPaste60" hidden="1">#REF!</definedName>
    <definedName name="XRefPaste60Row" localSheetId="2" hidden="1">#REF!</definedName>
    <definedName name="XRefPaste60Row" localSheetId="5" hidden="1">#REF!</definedName>
    <definedName name="XRefPaste60Row" hidden="1">#REF!</definedName>
    <definedName name="XRefPaste61" localSheetId="2" hidden="1">#REF!</definedName>
    <definedName name="XRefPaste61" localSheetId="5" hidden="1">#REF!</definedName>
    <definedName name="XRefPaste61" hidden="1">#REF!</definedName>
    <definedName name="XRefPaste61Row" localSheetId="2" hidden="1">#REF!</definedName>
    <definedName name="XRefPaste61Row" localSheetId="5" hidden="1">#REF!</definedName>
    <definedName name="XRefPaste61Row" hidden="1">#REF!</definedName>
    <definedName name="XRefPaste62" localSheetId="2" hidden="1">#REF!</definedName>
    <definedName name="XRefPaste62" localSheetId="5" hidden="1">#REF!</definedName>
    <definedName name="XRefPaste62" hidden="1">#REF!</definedName>
    <definedName name="XRefPaste62Row" localSheetId="2" hidden="1">#REF!</definedName>
    <definedName name="XRefPaste62Row" localSheetId="5" hidden="1">#REF!</definedName>
    <definedName name="XRefPaste62Row" hidden="1">#REF!</definedName>
    <definedName name="XRefPaste63" localSheetId="2" hidden="1">#REF!</definedName>
    <definedName name="XRefPaste63" localSheetId="5" hidden="1">#REF!</definedName>
    <definedName name="XRefPaste63" hidden="1">#REF!</definedName>
    <definedName name="XRefPaste63Row" localSheetId="2" hidden="1">#REF!</definedName>
    <definedName name="XRefPaste63Row" localSheetId="5" hidden="1">#REF!</definedName>
    <definedName name="XRefPaste63Row" hidden="1">#REF!</definedName>
    <definedName name="XRefPaste64" localSheetId="2" hidden="1">#REF!</definedName>
    <definedName name="XRefPaste64" localSheetId="5" hidden="1">#REF!</definedName>
    <definedName name="XRefPaste64" hidden="1">#REF!</definedName>
    <definedName name="XRefPaste64Row" localSheetId="2" hidden="1">#REF!</definedName>
    <definedName name="XRefPaste64Row" localSheetId="5" hidden="1">#REF!</definedName>
    <definedName name="XRefPaste64Row" hidden="1">#REF!</definedName>
    <definedName name="XRefPaste65" localSheetId="2" hidden="1">#REF!</definedName>
    <definedName name="XRefPaste65" localSheetId="5" hidden="1">#REF!</definedName>
    <definedName name="XRefPaste65" hidden="1">#REF!</definedName>
    <definedName name="XRefPaste65Row" localSheetId="2" hidden="1">#REF!</definedName>
    <definedName name="XRefPaste65Row" localSheetId="5" hidden="1">#REF!</definedName>
    <definedName name="XRefPaste65Row" hidden="1">#REF!</definedName>
    <definedName name="XRefPaste66" localSheetId="2" hidden="1">#REF!</definedName>
    <definedName name="XRefPaste66" localSheetId="5" hidden="1">#REF!</definedName>
    <definedName name="XRefPaste66" hidden="1">#REF!</definedName>
    <definedName name="XRefPaste66Row" localSheetId="2" hidden="1">#REF!</definedName>
    <definedName name="XRefPaste66Row" localSheetId="5" hidden="1">#REF!</definedName>
    <definedName name="XRefPaste66Row" hidden="1">#REF!</definedName>
    <definedName name="XRefPaste67" localSheetId="2" hidden="1">#REF!</definedName>
    <definedName name="XRefPaste67" localSheetId="5" hidden="1">#REF!</definedName>
    <definedName name="XRefPaste67" hidden="1">#REF!</definedName>
    <definedName name="XRefPaste67Row" localSheetId="2" hidden="1">#REF!</definedName>
    <definedName name="XRefPaste67Row" localSheetId="5" hidden="1">#REF!</definedName>
    <definedName name="XRefPaste67Row" hidden="1">#REF!</definedName>
    <definedName name="XRefPaste68" localSheetId="2" hidden="1">#REF!</definedName>
    <definedName name="XRefPaste68" localSheetId="5" hidden="1">#REF!</definedName>
    <definedName name="XRefPaste68" hidden="1">#REF!</definedName>
    <definedName name="XRefPaste68Row" localSheetId="2" hidden="1">#REF!</definedName>
    <definedName name="XRefPaste68Row" localSheetId="5" hidden="1">#REF!</definedName>
    <definedName name="XRefPaste68Row" hidden="1">#REF!</definedName>
    <definedName name="XRefPaste69" localSheetId="2" hidden="1">#REF!</definedName>
    <definedName name="XRefPaste69" localSheetId="5" hidden="1">#REF!</definedName>
    <definedName name="XRefPaste69" hidden="1">#REF!</definedName>
    <definedName name="XRefPaste69Row" localSheetId="2" hidden="1">#REF!</definedName>
    <definedName name="XRefPaste69Row" localSheetId="5" hidden="1">#REF!</definedName>
    <definedName name="XRefPaste69Row" hidden="1">#REF!</definedName>
    <definedName name="XRefPaste6Row" localSheetId="2" hidden="1">#REF!</definedName>
    <definedName name="XRefPaste6Row" localSheetId="5" hidden="1">#REF!</definedName>
    <definedName name="XRefPaste6Row" hidden="1">#REF!</definedName>
    <definedName name="XRefPaste7" localSheetId="2" hidden="1">#REF!</definedName>
    <definedName name="XRefPaste7" localSheetId="5" hidden="1">#REF!</definedName>
    <definedName name="XRefPaste7" hidden="1">#REF!</definedName>
    <definedName name="XRefPaste70" localSheetId="2" hidden="1">#REF!</definedName>
    <definedName name="XRefPaste70" localSheetId="5" hidden="1">#REF!</definedName>
    <definedName name="XRefPaste70" hidden="1">#REF!</definedName>
    <definedName name="XRefPaste70Row" localSheetId="2" hidden="1">#REF!</definedName>
    <definedName name="XRefPaste70Row" localSheetId="5" hidden="1">#REF!</definedName>
    <definedName name="XRefPaste70Row" hidden="1">#REF!</definedName>
    <definedName name="XRefPaste71" localSheetId="2" hidden="1">#REF!</definedName>
    <definedName name="XRefPaste71" localSheetId="5" hidden="1">#REF!</definedName>
    <definedName name="XRefPaste71" hidden="1">#REF!</definedName>
    <definedName name="XRefPaste71Row" localSheetId="2" hidden="1">#REF!</definedName>
    <definedName name="XRefPaste71Row" localSheetId="5" hidden="1">#REF!</definedName>
    <definedName name="XRefPaste71Row" hidden="1">#REF!</definedName>
    <definedName name="XRefPaste72" localSheetId="2" hidden="1">#REF!</definedName>
    <definedName name="XRefPaste72" localSheetId="5" hidden="1">#REF!</definedName>
    <definedName name="XRefPaste72" hidden="1">#REF!</definedName>
    <definedName name="XRefPaste72Row" localSheetId="2" hidden="1">#REF!</definedName>
    <definedName name="XRefPaste72Row" localSheetId="5" hidden="1">#REF!</definedName>
    <definedName name="XRefPaste72Row" hidden="1">#REF!</definedName>
    <definedName name="XRefPaste73" localSheetId="2" hidden="1">#REF!</definedName>
    <definedName name="XRefPaste73" localSheetId="5" hidden="1">#REF!</definedName>
    <definedName name="XRefPaste73" hidden="1">#REF!</definedName>
    <definedName name="XRefPaste73Row" localSheetId="2" hidden="1">#REF!</definedName>
    <definedName name="XRefPaste73Row" localSheetId="5" hidden="1">#REF!</definedName>
    <definedName name="XRefPaste73Row" hidden="1">#REF!</definedName>
    <definedName name="XRefPaste74" localSheetId="2" hidden="1">#REF!</definedName>
    <definedName name="XRefPaste74" localSheetId="5" hidden="1">#REF!</definedName>
    <definedName name="XRefPaste74" hidden="1">#REF!</definedName>
    <definedName name="XRefPaste74Row" localSheetId="2" hidden="1">#REF!</definedName>
    <definedName name="XRefPaste74Row" localSheetId="5" hidden="1">#REF!</definedName>
    <definedName name="XRefPaste74Row" hidden="1">#REF!</definedName>
    <definedName name="XRefPaste75" localSheetId="2" hidden="1">#REF!</definedName>
    <definedName name="XRefPaste75" localSheetId="5" hidden="1">#REF!</definedName>
    <definedName name="XRefPaste75" hidden="1">#REF!</definedName>
    <definedName name="XRefPaste75Row" localSheetId="2" hidden="1">#REF!</definedName>
    <definedName name="XRefPaste75Row" localSheetId="5" hidden="1">#REF!</definedName>
    <definedName name="XRefPaste75Row" hidden="1">#REF!</definedName>
    <definedName name="XRefPaste76" localSheetId="2" hidden="1">#REF!</definedName>
    <definedName name="XRefPaste76" localSheetId="5" hidden="1">#REF!</definedName>
    <definedName name="XRefPaste76" hidden="1">#REF!</definedName>
    <definedName name="XRefPaste76Row" localSheetId="2" hidden="1">#REF!</definedName>
    <definedName name="XRefPaste76Row" localSheetId="5" hidden="1">#REF!</definedName>
    <definedName name="XRefPaste76Row" hidden="1">#REF!</definedName>
    <definedName name="XRefPaste77" localSheetId="2" hidden="1">#REF!</definedName>
    <definedName name="XRefPaste77" localSheetId="5" hidden="1">#REF!</definedName>
    <definedName name="XRefPaste77" hidden="1">#REF!</definedName>
    <definedName name="XRefPaste77Row" localSheetId="2" hidden="1">#REF!</definedName>
    <definedName name="XRefPaste77Row" localSheetId="5" hidden="1">#REF!</definedName>
    <definedName name="XRefPaste77Row" hidden="1">#REF!</definedName>
    <definedName name="XRefPaste78" localSheetId="2" hidden="1">#REF!</definedName>
    <definedName name="XRefPaste78" localSheetId="5" hidden="1">#REF!</definedName>
    <definedName name="XRefPaste78" hidden="1">#REF!</definedName>
    <definedName name="XRefPaste78Row" localSheetId="2" hidden="1">#REF!</definedName>
    <definedName name="XRefPaste78Row" localSheetId="5" hidden="1">#REF!</definedName>
    <definedName name="XRefPaste78Row" hidden="1">#REF!</definedName>
    <definedName name="XRefPaste79" localSheetId="2" hidden="1">#REF!</definedName>
    <definedName name="XRefPaste79" localSheetId="5" hidden="1">#REF!</definedName>
    <definedName name="XRefPaste79" hidden="1">#REF!</definedName>
    <definedName name="XRefPaste79Row" localSheetId="2" hidden="1">#REF!</definedName>
    <definedName name="XRefPaste79Row" localSheetId="5" hidden="1">#REF!</definedName>
    <definedName name="XRefPaste79Row" hidden="1">#REF!</definedName>
    <definedName name="XRefPaste7Row" localSheetId="2" hidden="1">#REF!</definedName>
    <definedName name="XRefPaste7Row" localSheetId="5" hidden="1">#REF!</definedName>
    <definedName name="XRefPaste7Row" hidden="1">#REF!</definedName>
    <definedName name="XRefPaste8" localSheetId="2" hidden="1">#REF!</definedName>
    <definedName name="XRefPaste8" localSheetId="5" hidden="1">#REF!</definedName>
    <definedName name="XRefPaste8" hidden="1">#REF!</definedName>
    <definedName name="XRefPaste80" localSheetId="2" hidden="1">#REF!</definedName>
    <definedName name="XRefPaste80" localSheetId="5" hidden="1">#REF!</definedName>
    <definedName name="XRefPaste80" hidden="1">#REF!</definedName>
    <definedName name="XRefPaste80Row" localSheetId="2" hidden="1">#REF!</definedName>
    <definedName name="XRefPaste80Row" localSheetId="5" hidden="1">#REF!</definedName>
    <definedName name="XRefPaste80Row" hidden="1">#REF!</definedName>
    <definedName name="XRefPaste81" localSheetId="2" hidden="1">#REF!</definedName>
    <definedName name="XRefPaste81" localSheetId="5" hidden="1">#REF!</definedName>
    <definedName name="XRefPaste81" hidden="1">#REF!</definedName>
    <definedName name="XRefPaste81Row" localSheetId="2" hidden="1">#REF!</definedName>
    <definedName name="XRefPaste81Row" localSheetId="5" hidden="1">#REF!</definedName>
    <definedName name="XRefPaste81Row" hidden="1">#REF!</definedName>
    <definedName name="XRefPaste82" localSheetId="2" hidden="1">#REF!</definedName>
    <definedName name="XRefPaste82" localSheetId="5" hidden="1">#REF!</definedName>
    <definedName name="XRefPaste82" hidden="1">#REF!</definedName>
    <definedName name="XRefPaste82Row" localSheetId="2" hidden="1">#REF!</definedName>
    <definedName name="XRefPaste82Row" localSheetId="5" hidden="1">#REF!</definedName>
    <definedName name="XRefPaste82Row" hidden="1">#REF!</definedName>
    <definedName name="XRefPaste83" localSheetId="2" hidden="1">#REF!</definedName>
    <definedName name="XRefPaste83" localSheetId="5" hidden="1">#REF!</definedName>
    <definedName name="XRefPaste83" hidden="1">#REF!</definedName>
    <definedName name="XRefPaste83Row" localSheetId="2" hidden="1">#REF!</definedName>
    <definedName name="XRefPaste83Row" localSheetId="5" hidden="1">#REF!</definedName>
    <definedName name="XRefPaste83Row" hidden="1">#REF!</definedName>
    <definedName name="XRefPaste84" localSheetId="2" hidden="1">#REF!</definedName>
    <definedName name="XRefPaste84" localSheetId="5" hidden="1">#REF!</definedName>
    <definedName name="XRefPaste84" hidden="1">#REF!</definedName>
    <definedName name="XRefPaste84Row" localSheetId="2" hidden="1">#REF!</definedName>
    <definedName name="XRefPaste84Row" localSheetId="5" hidden="1">#REF!</definedName>
    <definedName name="XRefPaste84Row" hidden="1">#REF!</definedName>
    <definedName name="XRefPaste85" localSheetId="2" hidden="1">#REF!</definedName>
    <definedName name="XRefPaste85" localSheetId="5" hidden="1">#REF!</definedName>
    <definedName name="XRefPaste85" hidden="1">#REF!</definedName>
    <definedName name="XRefPaste85Row" localSheetId="2" hidden="1">#REF!</definedName>
    <definedName name="XRefPaste85Row" localSheetId="5" hidden="1">#REF!</definedName>
    <definedName name="XRefPaste85Row" hidden="1">#REF!</definedName>
    <definedName name="XRefPaste86" localSheetId="2" hidden="1">#REF!</definedName>
    <definedName name="XRefPaste86" localSheetId="5" hidden="1">#REF!</definedName>
    <definedName name="XRefPaste86" hidden="1">#REF!</definedName>
    <definedName name="XRefPaste86Row" localSheetId="2" hidden="1">#REF!</definedName>
    <definedName name="XRefPaste86Row" localSheetId="5" hidden="1">#REF!</definedName>
    <definedName name="XRefPaste86Row" hidden="1">#REF!</definedName>
    <definedName name="XRefPaste87" localSheetId="2" hidden="1">#REF!</definedName>
    <definedName name="XRefPaste87" localSheetId="5" hidden="1">#REF!</definedName>
    <definedName name="XRefPaste87" hidden="1">#REF!</definedName>
    <definedName name="XRefPaste87Row" localSheetId="2" hidden="1">#REF!</definedName>
    <definedName name="XRefPaste87Row" localSheetId="5" hidden="1">#REF!</definedName>
    <definedName name="XRefPaste87Row" hidden="1">#REF!</definedName>
    <definedName name="XRefPaste88" localSheetId="2" hidden="1">#REF!</definedName>
    <definedName name="XRefPaste88" localSheetId="5" hidden="1">#REF!</definedName>
    <definedName name="XRefPaste88" hidden="1">#REF!</definedName>
    <definedName name="XRefPaste88Row" localSheetId="2" hidden="1">#REF!</definedName>
    <definedName name="XRefPaste88Row" localSheetId="5" hidden="1">#REF!</definedName>
    <definedName name="XRefPaste88Row" hidden="1">#REF!</definedName>
    <definedName name="XRefPaste89" localSheetId="2" hidden="1">#REF!</definedName>
    <definedName name="XRefPaste89" localSheetId="5" hidden="1">#REF!</definedName>
    <definedName name="XRefPaste89" hidden="1">#REF!</definedName>
    <definedName name="XRefPaste89Row" localSheetId="2" hidden="1">#REF!</definedName>
    <definedName name="XRefPaste89Row" localSheetId="5" hidden="1">#REF!</definedName>
    <definedName name="XRefPaste89Row" hidden="1">#REF!</definedName>
    <definedName name="XRefPaste8Row" localSheetId="2" hidden="1">#REF!</definedName>
    <definedName name="XRefPaste8Row" localSheetId="5" hidden="1">#REF!</definedName>
    <definedName name="XRefPaste8Row" hidden="1">#REF!</definedName>
    <definedName name="XRefPaste9" localSheetId="2" hidden="1">#REF!</definedName>
    <definedName name="XRefPaste9" localSheetId="5" hidden="1">#REF!</definedName>
    <definedName name="XRefPaste9" hidden="1">#REF!</definedName>
    <definedName name="XRefPaste90" localSheetId="2" hidden="1">#REF!</definedName>
    <definedName name="XRefPaste90" localSheetId="5" hidden="1">#REF!</definedName>
    <definedName name="XRefPaste90" hidden="1">#REF!</definedName>
    <definedName name="XRefPaste90Row" localSheetId="2" hidden="1">#REF!</definedName>
    <definedName name="XRefPaste90Row" localSheetId="5" hidden="1">#REF!</definedName>
    <definedName name="XRefPaste90Row" hidden="1">#REF!</definedName>
    <definedName name="XRefPaste91" localSheetId="2" hidden="1">#REF!</definedName>
    <definedName name="XRefPaste91" localSheetId="5" hidden="1">#REF!</definedName>
    <definedName name="XRefPaste91" hidden="1">#REF!</definedName>
    <definedName name="XRefPaste91Row" localSheetId="2" hidden="1">#REF!</definedName>
    <definedName name="XRefPaste91Row" localSheetId="5" hidden="1">#REF!</definedName>
    <definedName name="XRefPaste91Row" hidden="1">#REF!</definedName>
    <definedName name="XRefPaste92" localSheetId="2" hidden="1">#REF!</definedName>
    <definedName name="XRefPaste92" localSheetId="5" hidden="1">#REF!</definedName>
    <definedName name="XRefPaste92" hidden="1">#REF!</definedName>
    <definedName name="XRefPaste92Row" localSheetId="2" hidden="1">#REF!</definedName>
    <definedName name="XRefPaste92Row" localSheetId="5" hidden="1">#REF!</definedName>
    <definedName name="XRefPaste92Row" hidden="1">#REF!</definedName>
    <definedName name="XRefPaste93" localSheetId="2" hidden="1">#REF!</definedName>
    <definedName name="XRefPaste93" localSheetId="5" hidden="1">#REF!</definedName>
    <definedName name="XRefPaste93" hidden="1">#REF!</definedName>
    <definedName name="XRefPaste93Row" localSheetId="2" hidden="1">#REF!</definedName>
    <definedName name="XRefPaste93Row" localSheetId="5" hidden="1">#REF!</definedName>
    <definedName name="XRefPaste93Row" hidden="1">#REF!</definedName>
    <definedName name="XRefPaste94" localSheetId="2" hidden="1">#REF!</definedName>
    <definedName name="XRefPaste94" localSheetId="5" hidden="1">#REF!</definedName>
    <definedName name="XRefPaste94" hidden="1">#REF!</definedName>
    <definedName name="XRefPaste94Row" localSheetId="2" hidden="1">#REF!</definedName>
    <definedName name="XRefPaste94Row" localSheetId="5" hidden="1">#REF!</definedName>
    <definedName name="XRefPaste94Row" hidden="1">#REF!</definedName>
    <definedName name="XRefPaste95" localSheetId="2" hidden="1">#REF!</definedName>
    <definedName name="XRefPaste95" localSheetId="5" hidden="1">#REF!</definedName>
    <definedName name="XRefPaste95" hidden="1">#REF!</definedName>
    <definedName name="XRefPaste95Row" localSheetId="2" hidden="1">#REF!</definedName>
    <definedName name="XRefPaste95Row" localSheetId="5" hidden="1">#REF!</definedName>
    <definedName name="XRefPaste95Row" hidden="1">#REF!</definedName>
    <definedName name="XRefPaste96" localSheetId="2" hidden="1">#REF!</definedName>
    <definedName name="XRefPaste96" localSheetId="5" hidden="1">#REF!</definedName>
    <definedName name="XRefPaste96" hidden="1">#REF!</definedName>
    <definedName name="XRefPaste96Row" localSheetId="2" hidden="1">#REF!</definedName>
    <definedName name="XRefPaste96Row" localSheetId="5" hidden="1">#REF!</definedName>
    <definedName name="XRefPaste96Row" hidden="1">#REF!</definedName>
    <definedName name="XRefPaste97" localSheetId="2" hidden="1">#REF!</definedName>
    <definedName name="XRefPaste97" localSheetId="5" hidden="1">#REF!</definedName>
    <definedName name="XRefPaste97" hidden="1">#REF!</definedName>
    <definedName name="XRefPaste97Row" localSheetId="2" hidden="1">#REF!</definedName>
    <definedName name="XRefPaste97Row" localSheetId="5" hidden="1">#REF!</definedName>
    <definedName name="XRefPaste97Row" hidden="1">#REF!</definedName>
    <definedName name="XRefPaste98" localSheetId="2" hidden="1">#REF!</definedName>
    <definedName name="XRefPaste98" localSheetId="5" hidden="1">#REF!</definedName>
    <definedName name="XRefPaste98" hidden="1">#REF!</definedName>
    <definedName name="XRefPaste98Row" localSheetId="2" hidden="1">#REF!</definedName>
    <definedName name="XRefPaste98Row" localSheetId="5" hidden="1">#REF!</definedName>
    <definedName name="XRefPaste98Row" hidden="1">#REF!</definedName>
    <definedName name="XRefPaste99" localSheetId="2" hidden="1">#REF!</definedName>
    <definedName name="XRefPaste99" localSheetId="5" hidden="1">#REF!</definedName>
    <definedName name="XRefPaste99" hidden="1">#REF!</definedName>
    <definedName name="XRefPaste99Row" localSheetId="2" hidden="1">#REF!</definedName>
    <definedName name="XRefPaste99Row" localSheetId="5" hidden="1">#REF!</definedName>
    <definedName name="XRefPaste99Row" hidden="1">#REF!</definedName>
    <definedName name="XRefPaste9Row" localSheetId="2" hidden="1">#REF!</definedName>
    <definedName name="XRefPaste9Row" localSheetId="5" hidden="1">#REF!</definedName>
    <definedName name="XRefPaste9Row" hidden="1">#REF!</definedName>
    <definedName name="XRefPasteRangeCount" hidden="1">1</definedName>
    <definedName name="xx" localSheetId="2">#REF!</definedName>
    <definedName name="xx" localSheetId="5">#REF!</definedName>
    <definedName name="xx" localSheetId="1">#REF!</definedName>
    <definedName name="xx" localSheetId="6">#REF!</definedName>
    <definedName name="xx">#REF!</definedName>
    <definedName name="ZA_" localSheetId="2">[36]BG!#REF!</definedName>
    <definedName name="ZA_" localSheetId="5">[36]BG!#REF!</definedName>
    <definedName name="ZA_" localSheetId="1">[36]BG!#REF!</definedName>
    <definedName name="ZA_" localSheetId="6">[36]BG!#REF!</definedName>
    <definedName name="ZA_">[36]BG!#REF!</definedName>
    <definedName name="ZB_" localSheetId="2">[36]BG!#REF!</definedName>
    <definedName name="ZB_" localSheetId="5">[36]BG!#REF!</definedName>
    <definedName name="ZB_">[36]BG!#REF!</definedName>
    <definedName name="ZC_" localSheetId="2">[36]BG!#REF!</definedName>
    <definedName name="ZC_" localSheetId="5">[36]BG!#REF!</definedName>
    <definedName name="ZC_">[36]BG!#REF!</definedName>
    <definedName name="ZD_" localSheetId="2">[36]BG!#REF!</definedName>
    <definedName name="ZD_" localSheetId="5">[36]BG!#REF!</definedName>
    <definedName name="ZD_">[36]BG!#REF!</definedName>
    <definedName name="zdfd" localSheetId="2" hidden="1">#REF!</definedName>
    <definedName name="zdfd" localSheetId="5" hidden="1">#REF!</definedName>
    <definedName name="zdfd" localSheetId="1" hidden="1">#REF!</definedName>
    <definedName name="zdfd" localSheetId="6" hidden="1">#REF!</definedName>
    <definedName name="zdfd" hidden="1">#REF!</definedName>
    <definedName name="ZE_" localSheetId="2">[36]BG!#REF!</definedName>
    <definedName name="ZE_" localSheetId="5">[36]BG!#REF!</definedName>
    <definedName name="ZE_" localSheetId="1">[36]BG!#REF!</definedName>
    <definedName name="ZE_" localSheetId="6">[36]BG!#REF!</definedName>
    <definedName name="ZE_">[36]BG!#REF!</definedName>
    <definedName name="ZF_" localSheetId="2">[36]BG!#REF!</definedName>
    <definedName name="ZF_" localSheetId="5">[36]BG!#REF!</definedName>
    <definedName name="ZF_">[36]BG!#REF!</definedName>
    <definedName name="ZG_" localSheetId="2">[36]BG!#REF!</definedName>
    <definedName name="ZG_" localSheetId="5">[36]BG!#REF!</definedName>
    <definedName name="ZG_">[36]BG!#REF!</definedName>
    <definedName name="ZH_" localSheetId="2">[36]BG!#REF!</definedName>
    <definedName name="ZH_" localSheetId="5">[36]BG!#REF!</definedName>
    <definedName name="ZH_">[36]BG!#REF!</definedName>
    <definedName name="ZI_" localSheetId="2">[36]BG!#REF!</definedName>
    <definedName name="ZI_" localSheetId="5">[36]BG!#REF!</definedName>
    <definedName name="ZI_">[36]BG!#REF!</definedName>
    <definedName name="ZK_" localSheetId="2">[36]BG!#REF!</definedName>
    <definedName name="ZK_" localSheetId="5">[36]BG!#REF!</definedName>
    <definedName name="ZK_">[36]BG!#REF!</definedName>
    <definedName name="ZL_" localSheetId="2">[36]BG!#REF!</definedName>
    <definedName name="ZL_" localSheetId="5">[36]BG!#REF!</definedName>
    <definedName name="ZL_">[36]BG!#REF!</definedName>
  </definedNames>
  <calcPr calcId="162913"/>
</workbook>
</file>

<file path=xl/calcChain.xml><?xml version="1.0" encoding="utf-8"?>
<calcChain xmlns="http://schemas.openxmlformats.org/spreadsheetml/2006/main">
  <c r="D254" i="45" l="1"/>
  <c r="F113" i="45"/>
  <c r="M39" i="8" l="1"/>
  <c r="J29" i="8" l="1"/>
  <c r="M29" i="8" s="1"/>
  <c r="C238" i="45" l="1"/>
  <c r="C240" i="45"/>
  <c r="D251" i="45" l="1"/>
  <c r="C212" i="45" l="1"/>
  <c r="D280" i="45" l="1"/>
  <c r="C280" i="45"/>
  <c r="P39" i="8" l="1"/>
  <c r="E94" i="45" l="1"/>
  <c r="D113" i="45" l="1"/>
  <c r="L113" i="45" s="1"/>
  <c r="L241" i="45" l="1"/>
  <c r="E24" i="5" l="1"/>
  <c r="D294" i="45" l="1"/>
  <c r="M294" i="45" s="1"/>
  <c r="C294" i="45"/>
  <c r="L294" i="45" s="1"/>
  <c r="D292" i="45"/>
  <c r="L274" i="45" l="1"/>
  <c r="C31" i="15" l="1"/>
  <c r="C26" i="15"/>
  <c r="C22" i="15"/>
  <c r="C19" i="15"/>
  <c r="D205" i="45" l="1"/>
  <c r="D261" i="45" l="1"/>
  <c r="C261" i="45"/>
  <c r="C194" i="45"/>
  <c r="E205" i="45" l="1"/>
  <c r="M205" i="45" l="1"/>
  <c r="C229" i="45" l="1"/>
  <c r="D229" i="45"/>
  <c r="E95" i="45" l="1"/>
  <c r="E97" i="45" s="1"/>
  <c r="E99" i="45" s="1"/>
  <c r="E100" i="45" s="1"/>
  <c r="E102" i="45" s="1"/>
  <c r="E103" i="45" s="1"/>
  <c r="E104" i="45" s="1"/>
  <c r="E105" i="45" s="1"/>
  <c r="D14" i="10" l="1"/>
  <c r="C14" i="10"/>
  <c r="D212" i="45" l="1"/>
  <c r="D30" i="10"/>
  <c r="C30" i="10"/>
  <c r="J34" i="8" l="1"/>
  <c r="J38" i="8" s="1"/>
  <c r="F17" i="5" l="1"/>
  <c r="E17" i="5"/>
  <c r="E33" i="5" s="1"/>
  <c r="G19" i="15"/>
  <c r="G36" i="15" s="1"/>
  <c r="D53" i="15"/>
  <c r="C53" i="15"/>
  <c r="C59" i="15" s="1"/>
  <c r="C36" i="15"/>
  <c r="D31" i="15"/>
  <c r="D26" i="15"/>
  <c r="D22" i="15"/>
  <c r="M145" i="45" s="1"/>
  <c r="D19" i="15"/>
  <c r="D36" i="15" l="1"/>
  <c r="C60" i="15"/>
  <c r="M261" i="45"/>
  <c r="L261" i="45"/>
  <c r="D258" i="45"/>
  <c r="D21" i="10" l="1"/>
  <c r="C21" i="10" l="1"/>
  <c r="M229" i="45" l="1"/>
  <c r="D288" i="45"/>
  <c r="M212" i="45"/>
  <c r="L212" i="45"/>
  <c r="L229" i="45" l="1"/>
  <c r="F185" i="45" l="1"/>
  <c r="D193" i="45"/>
  <c r="D194" i="45" s="1"/>
  <c r="C247" i="45" l="1"/>
  <c r="D218" i="45" l="1"/>
  <c r="M218" i="45" s="1"/>
  <c r="C218" i="45"/>
  <c r="L218" i="45" s="1"/>
  <c r="H47" i="44" l="1"/>
  <c r="G47" i="44"/>
  <c r="F47" i="44"/>
  <c r="C254" i="45" l="1"/>
  <c r="F183" i="45" l="1"/>
  <c r="C288" i="45" l="1"/>
  <c r="G59" i="15" l="1"/>
  <c r="D73" i="15" l="1"/>
  <c r="P29" i="8"/>
  <c r="E85" i="45"/>
  <c r="F239" i="45" l="1"/>
  <c r="F238" i="45"/>
  <c r="F237" i="45"/>
  <c r="F236" i="45"/>
  <c r="F235" i="45"/>
  <c r="F234" i="45"/>
  <c r="F240" i="45" l="1"/>
  <c r="E184" i="45"/>
  <c r="D157" i="45"/>
  <c r="M157" i="45" s="1"/>
  <c r="C157" i="45"/>
  <c r="E165" i="45"/>
  <c r="D165" i="45"/>
  <c r="F24" i="5" l="1"/>
  <c r="F15" i="15"/>
  <c r="I38" i="8" l="1"/>
  <c r="H38" i="8"/>
  <c r="G38" i="8"/>
  <c r="F38" i="8"/>
  <c r="E38" i="8"/>
  <c r="D38" i="8"/>
  <c r="I49" i="44"/>
  <c r="C111" i="45" l="1"/>
  <c r="C112" i="45" s="1"/>
  <c r="D177" i="45"/>
  <c r="M177" i="45" s="1"/>
  <c r="C177" i="45"/>
  <c r="L177" i="45" s="1"/>
  <c r="D173" i="45"/>
  <c r="M173" i="45" s="1"/>
  <c r="C173" i="45"/>
  <c r="L173" i="45" l="1"/>
  <c r="C178" i="45"/>
  <c r="O29" i="8"/>
  <c r="D38" i="10"/>
  <c r="D40" i="10" s="1"/>
  <c r="D42" i="10" s="1"/>
  <c r="D50" i="10" s="1"/>
  <c r="C38" i="10"/>
  <c r="C40" i="10" s="1"/>
  <c r="C42" i="10" s="1"/>
  <c r="C50" i="10" s="1"/>
  <c r="G60" i="15"/>
  <c r="D59" i="15"/>
  <c r="D60" i="15" s="1"/>
  <c r="D71" i="15" l="1"/>
  <c r="F33" i="5"/>
  <c r="F37" i="5" s="1"/>
  <c r="E37" i="5"/>
  <c r="K38" i="8" l="1"/>
  <c r="M241" i="45"/>
  <c r="M113" i="45"/>
  <c r="L38" i="8" l="1"/>
  <c r="L240" i="45" s="1"/>
  <c r="F59" i="15"/>
  <c r="O38" i="8" s="1"/>
  <c r="P38" i="8" l="1"/>
  <c r="C73" i="15"/>
  <c r="E144" i="45"/>
  <c r="E240" i="45"/>
  <c r="D247" i="45"/>
  <c r="M247" i="45" s="1"/>
  <c r="L157" i="45" l="1"/>
  <c r="D85" i="45" l="1"/>
  <c r="D184" i="45" l="1"/>
  <c r="B11" i="10" l="1"/>
  <c r="B11" i="8" s="1"/>
  <c r="B10" i="10"/>
  <c r="B10" i="8" s="1"/>
  <c r="C184" i="45"/>
  <c r="D189" i="45" l="1"/>
  <c r="D178" i="45"/>
  <c r="D169" i="45"/>
  <c r="M178" i="45" l="1"/>
  <c r="D155" i="45"/>
  <c r="D209" i="45" s="1"/>
  <c r="C155" i="45"/>
  <c r="C209" i="45" s="1"/>
  <c r="C216" i="45" l="1"/>
  <c r="E163" i="45"/>
  <c r="D216" i="45"/>
  <c r="C222" i="45"/>
  <c r="D163" i="45"/>
  <c r="L178" i="45"/>
  <c r="D222" i="45"/>
  <c r="E200" i="45"/>
  <c r="D75" i="15"/>
  <c r="D265" i="45" l="1"/>
  <c r="F114" i="45" l="1"/>
  <c r="M288" i="45"/>
  <c r="L288" i="45"/>
  <c r="M280" i="45"/>
  <c r="L280" i="45"/>
  <c r="M254" i="45"/>
  <c r="L254" i="45"/>
  <c r="L247" i="45"/>
  <c r="D284" i="45"/>
  <c r="C244" i="45"/>
  <c r="C292" i="45" s="1"/>
  <c r="D200" i="45"/>
  <c r="C189" i="45"/>
  <c r="F184" i="45"/>
  <c r="L184" i="45" s="1"/>
  <c r="C169" i="45"/>
  <c r="D124" i="45"/>
  <c r="M124" i="45" s="1"/>
  <c r="D127" i="45"/>
  <c r="M127" i="45" s="1"/>
  <c r="C127" i="45"/>
  <c r="L127" i="45" s="1"/>
  <c r="C124" i="45"/>
  <c r="L124" i="45" s="1"/>
  <c r="C265" i="45" l="1"/>
  <c r="C258" i="45"/>
  <c r="C128" i="45"/>
  <c r="D128" i="45"/>
  <c r="C284" i="45"/>
  <c r="C251" i="45"/>
  <c r="D240" i="45" l="1"/>
  <c r="L205" i="45"/>
  <c r="L185" i="45"/>
  <c r="M195" i="45"/>
  <c r="L195" i="45"/>
  <c r="L145" i="45"/>
  <c r="M128" i="45"/>
  <c r="L128" i="45"/>
  <c r="F19" i="15" l="1"/>
  <c r="F36" i="15" s="1"/>
  <c r="F60" i="15" l="1"/>
  <c r="C71" i="15" s="1"/>
  <c r="C75" i="15" l="1"/>
</calcChain>
</file>

<file path=xl/sharedStrings.xml><?xml version="1.0" encoding="utf-8"?>
<sst xmlns="http://schemas.openxmlformats.org/spreadsheetml/2006/main" count="599" uniqueCount="469">
  <si>
    <t>USD</t>
  </si>
  <si>
    <t>Créditos fiscales</t>
  </si>
  <si>
    <t>Intereses a cobrar por inversiones temporarias</t>
  </si>
  <si>
    <t>Acción en la Bolsa de Valores</t>
  </si>
  <si>
    <t>Partes relacionadas</t>
  </si>
  <si>
    <t>Provisiones</t>
  </si>
  <si>
    <t>Total</t>
  </si>
  <si>
    <t>ACTIVO</t>
  </si>
  <si>
    <t>PASIVO</t>
  </si>
  <si>
    <t>ACTIVO CORRIENTE</t>
  </si>
  <si>
    <t>PASIVO CORRIENTE</t>
  </si>
  <si>
    <t>Bancos</t>
  </si>
  <si>
    <t>Títulos de renta fija</t>
  </si>
  <si>
    <t>TOTAL ACTIVO CORRIENTE</t>
  </si>
  <si>
    <t>TOTAL PASIVO CORRIENTE</t>
  </si>
  <si>
    <t>ACTIVO NO CORRIENTE</t>
  </si>
  <si>
    <t>Títulos de renta fija permanente</t>
  </si>
  <si>
    <t>Muebles y útiles</t>
  </si>
  <si>
    <t>Equipos de Informática</t>
  </si>
  <si>
    <t>Mejoras en predio ajeno</t>
  </si>
  <si>
    <t>Obras en Ejecución</t>
  </si>
  <si>
    <t>(Depreciaciones acumuladas)</t>
  </si>
  <si>
    <t>(-) Amortización - Gastos de constitución</t>
  </si>
  <si>
    <t>TOTAL ACTIVO NO CORRIENTE</t>
  </si>
  <si>
    <t>TOTAL ACTIVO</t>
  </si>
  <si>
    <t>TOTAL PASIVO Y PATRIMONIO NETO</t>
  </si>
  <si>
    <t>Patrimonio neto</t>
  </si>
  <si>
    <t>Créditos</t>
  </si>
  <si>
    <t>Inversiones permanentes</t>
  </si>
  <si>
    <t>Documentos y cuentas por pagar</t>
  </si>
  <si>
    <t>Resultado del ejercicio</t>
  </si>
  <si>
    <t>Movimientos</t>
  </si>
  <si>
    <t>Aportes para futura integración de capital</t>
  </si>
  <si>
    <t>Reserva de revalúo</t>
  </si>
  <si>
    <t>Superávit por revaluación de acciones</t>
  </si>
  <si>
    <t>Saldos al 31 de diciembre de 2014</t>
  </si>
  <si>
    <t>Integración de capital</t>
  </si>
  <si>
    <t>FLUJO DE EFECTIVO POR ACTIVIDADES OPERATIVAS</t>
  </si>
  <si>
    <t>Efectivo pagado a empleados</t>
  </si>
  <si>
    <t>Efectivo neto de actividades de operación</t>
  </si>
  <si>
    <t>FLUJO DE EFECTIVO POR ACTIVIDADES DE INVERSIÓN</t>
  </si>
  <si>
    <t>Compra de Propiedad, planta y Equipo</t>
  </si>
  <si>
    <t>FLUJO DE EFECTIVO POR ACTIVIDADES DE FINANCIAMIENTO</t>
  </si>
  <si>
    <t>Aportes para futura integración de acciones</t>
  </si>
  <si>
    <t>Efectivo neto en actividades de financiamiento</t>
  </si>
  <si>
    <t>Aumento (o disminución) neto de efectivo y sus equivalentes</t>
  </si>
  <si>
    <t>Dividendos pagados</t>
  </si>
  <si>
    <t>Integración de capital en efectivo según Acta de Directorio N° 11</t>
  </si>
  <si>
    <t>Intereses cobrados</t>
  </si>
  <si>
    <t>Intereses (pagados)</t>
  </si>
  <si>
    <t xml:space="preserve">Integración del capital en efectivo </t>
  </si>
  <si>
    <t>Integración del capital en otros valores</t>
  </si>
  <si>
    <t>Efectivo pagado por compra de cartera</t>
  </si>
  <si>
    <t>Inversiones temporarias</t>
  </si>
  <si>
    <t>Disponibilidades</t>
  </si>
  <si>
    <t>Venta de bienes de uso</t>
  </si>
  <si>
    <t>Otros ingresos</t>
  </si>
  <si>
    <t xml:space="preserve">Menos: Previsión para incobrables </t>
  </si>
  <si>
    <t>Maquinarias y equipos</t>
  </si>
  <si>
    <t>Capital</t>
  </si>
  <si>
    <t>Suscripto</t>
  </si>
  <si>
    <t>A integrar</t>
  </si>
  <si>
    <t>Integrado</t>
  </si>
  <si>
    <t>Reservas</t>
  </si>
  <si>
    <t>Revalúo</t>
  </si>
  <si>
    <t>Facultativa</t>
  </si>
  <si>
    <t>Legal</t>
  </si>
  <si>
    <t>Resultados</t>
  </si>
  <si>
    <t>Acumulados</t>
  </si>
  <si>
    <t>Del ejercicio</t>
  </si>
  <si>
    <t>Capital integrado</t>
  </si>
  <si>
    <t>Resultados acumulados</t>
  </si>
  <si>
    <t>Concepto</t>
  </si>
  <si>
    <t>Ejercicio actual</t>
  </si>
  <si>
    <t>Venta (adquisición) neta de títulos valores (Cartera Propia)</t>
  </si>
  <si>
    <t>Efectivo generado (utilizado)en actividades de inversión</t>
  </si>
  <si>
    <t>Moneda</t>
  </si>
  <si>
    <t>Impuesto a la renta</t>
  </si>
  <si>
    <t>Saldo inicial</t>
  </si>
  <si>
    <t>Saldo neto final</t>
  </si>
  <si>
    <t>Aportes no capitalizados</t>
  </si>
  <si>
    <t>Resultado del período</t>
  </si>
  <si>
    <t>Documentos y cuentas por cobrar</t>
  </si>
  <si>
    <t>Tipo de operación</t>
  </si>
  <si>
    <t>Garantia futuros</t>
  </si>
  <si>
    <t xml:space="preserve">Ingresos por operaciones y servicios a personas relacionadas </t>
  </si>
  <si>
    <t>Aporte de capital</t>
  </si>
  <si>
    <t>Bienes de uso  (Nota 5.g)</t>
  </si>
  <si>
    <t>(En guaraníes)</t>
  </si>
  <si>
    <t>Gastos de venta</t>
  </si>
  <si>
    <t>Gastos fiscales</t>
  </si>
  <si>
    <t xml:space="preserve">EGRESOS </t>
  </si>
  <si>
    <t>RESULTADO ANTES DE IMPUESTO</t>
  </si>
  <si>
    <t>Estado de flujo de efectivo</t>
  </si>
  <si>
    <t xml:space="preserve">Estado de variación del patrimono neto </t>
  </si>
  <si>
    <t xml:space="preserve">Estado de resultados </t>
  </si>
  <si>
    <t xml:space="preserve">Estado de situación financiera </t>
  </si>
  <si>
    <t>Detalle</t>
  </si>
  <si>
    <t>Las notas 1 a 9 que acompañan a estos estados financieros forman parte integrante de los mismos</t>
  </si>
  <si>
    <t>Disponibilidades  (Nota 5.1)</t>
  </si>
  <si>
    <t xml:space="preserve">TOTAL PATRIMONIO NETO </t>
  </si>
  <si>
    <t>Gastos varios</t>
  </si>
  <si>
    <t>Honorarios profesionales</t>
  </si>
  <si>
    <t>(-) Amortización - Programas informáticos</t>
  </si>
  <si>
    <t>Nota</t>
  </si>
  <si>
    <t>5.6</t>
  </si>
  <si>
    <t>5.7</t>
  </si>
  <si>
    <t>5.8</t>
  </si>
  <si>
    <t>Monto</t>
  </si>
  <si>
    <t>Ingreso de efectivo por comisiones y otros</t>
  </si>
  <si>
    <t>Efectivo generado (usado) por otras actividades</t>
  </si>
  <si>
    <t>Inversiones</t>
  </si>
  <si>
    <t>Inversiones temporarias  (Nota 5.2)</t>
  </si>
  <si>
    <t>Emisor</t>
  </si>
  <si>
    <t>Valor de Costo</t>
  </si>
  <si>
    <t>Valor de cotización</t>
  </si>
  <si>
    <t>Arancel CNV</t>
  </si>
  <si>
    <t xml:space="preserve">Cuentas a pagar </t>
  </si>
  <si>
    <t>INGRESOS</t>
  </si>
  <si>
    <t>Honorarios por administración a cobrar</t>
  </si>
  <si>
    <t>Mantenimiento de sistemas</t>
  </si>
  <si>
    <t>Mantenimiento de sistemas a pagar</t>
  </si>
  <si>
    <t>Prestación de servicios</t>
  </si>
  <si>
    <t>Honorario de administración</t>
  </si>
  <si>
    <t>Diferencia de cambio ganada</t>
  </si>
  <si>
    <t>Resultado por inversiones</t>
  </si>
  <si>
    <t>Gastos bancarios</t>
  </si>
  <si>
    <t>Impuestos y tasas</t>
  </si>
  <si>
    <t>Depreciación activo fijo</t>
  </si>
  <si>
    <t>Ganancia por valuación de activos en ME</t>
  </si>
  <si>
    <t>Valor Contable (expresado en GS)</t>
  </si>
  <si>
    <t>Adquisición de licencias lnformáticas</t>
  </si>
  <si>
    <t>Canon Seprelad</t>
  </si>
  <si>
    <t>Puente Casa de Bolsa S.A.</t>
  </si>
  <si>
    <t>Total disponibilidades</t>
  </si>
  <si>
    <t>Perdida por valuación de pasivos en ME</t>
  </si>
  <si>
    <t>Prima de emisión</t>
  </si>
  <si>
    <t xml:space="preserve">Puente Casa de Bolsa </t>
  </si>
  <si>
    <t>Nº</t>
  </si>
  <si>
    <t>Accionista</t>
  </si>
  <si>
    <t>Número de Acciones</t>
  </si>
  <si>
    <t>Cantidad de Acciones</t>
  </si>
  <si>
    <t>Voto</t>
  </si>
  <si>
    <t>% de participación del capital integrado</t>
  </si>
  <si>
    <t>Observaciones</t>
  </si>
  <si>
    <t>Puente Holding Limited</t>
  </si>
  <si>
    <t>Puente Participations S.A.</t>
  </si>
  <si>
    <t>Del 2.827 a 2.976</t>
  </si>
  <si>
    <t xml:space="preserve">Aportes de capital en efectivo </t>
  </si>
  <si>
    <t>Capitalización de aportes</t>
  </si>
  <si>
    <t xml:space="preserve">Otras instituciones </t>
  </si>
  <si>
    <t>Otras instituciones</t>
  </si>
  <si>
    <t>Total otras instituciones</t>
  </si>
  <si>
    <t>Constitucion de reserva legal</t>
  </si>
  <si>
    <t>Distribucion de dividendos</t>
  </si>
  <si>
    <t>Gastos a devengar</t>
  </si>
  <si>
    <t xml:space="preserve">Puente Administradora de </t>
  </si>
  <si>
    <t>Fondos Patrimoniales de</t>
  </si>
  <si>
    <t>Inversión S.A.</t>
  </si>
  <si>
    <t>Cargo</t>
  </si>
  <si>
    <t>Nombre y apellido</t>
  </si>
  <si>
    <t>Representante legal</t>
  </si>
  <si>
    <t>Federico Tomasevich</t>
  </si>
  <si>
    <t>Presidente</t>
  </si>
  <si>
    <t>Vice – Presidente</t>
  </si>
  <si>
    <t xml:space="preserve">Marcelo Barreyro </t>
  </si>
  <si>
    <t>Director Titular</t>
  </si>
  <si>
    <t>Síndico Titular</t>
  </si>
  <si>
    <t>Daniel Elicetche</t>
  </si>
  <si>
    <t>Síndico Suplente</t>
  </si>
  <si>
    <t>Hugo José Martinez Vázquez</t>
  </si>
  <si>
    <t>Raymundo Mendoza</t>
  </si>
  <si>
    <t xml:space="preserve"> </t>
  </si>
  <si>
    <t xml:space="preserve">Capital Social autorizado (de acuerdo al artículo 5º de los estatutos sociales) Gs.4.960.000.000 representado por 4.960 acciones Nominativas Ordinarias. </t>
  </si>
  <si>
    <t>CUADRO DEL CAPITAL INTEGRADO Y SUSCRIPTO</t>
  </si>
  <si>
    <t>-</t>
  </si>
  <si>
    <t>Accionistas</t>
  </si>
  <si>
    <r>
      <t>·</t>
    </r>
    <r>
      <rPr>
        <sz val="7"/>
        <color theme="1"/>
        <rFont val="Times New Roman"/>
        <family val="1"/>
      </rPr>
      <t xml:space="preserve">  </t>
    </r>
    <r>
      <rPr>
        <b/>
        <sz val="10"/>
        <color theme="1"/>
        <rFont val="Arial"/>
        <family val="2"/>
      </rPr>
      <t xml:space="preserve">Puente Participations S.A. </t>
    </r>
  </si>
  <si>
    <t>Domicilio: Av. Dr. Luis A. de Herrera 1248 Apartado 1601, Montevideo, Uruguay.</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</si>
  <si>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3,02% que corresponde a 150 acciones con derecho a 1 voto por acción.</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</si>
  <si>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</si>
  <si>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</si>
  <si>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</si>
  <si>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</si>
  <si>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</si>
  <si>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t>Apoderados</t>
  </si>
  <si>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</si>
  <si>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</si>
  <si>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Puente Casa de Bolsa S.A. (Paraguay)</t>
    </r>
  </si>
  <si>
    <r>
      <t>·</t>
    </r>
    <r>
      <rPr>
        <sz val="7"/>
        <color theme="1"/>
        <rFont val="Times New Roman"/>
        <family val="1"/>
      </rPr>
      <t xml:space="preserve">  </t>
    </r>
    <r>
      <rPr>
        <sz val="10"/>
        <color theme="1"/>
        <rFont val="Arial"/>
        <family val="2"/>
      </rPr>
      <t>Puente Participations (Uruguay)</t>
    </r>
  </si>
  <si>
    <t>Auditor interno</t>
  </si>
  <si>
    <t xml:space="preserve">Notas a los estados financieros correspondientes </t>
  </si>
  <si>
    <t xml:space="preserve"> (En guaraníes)</t>
  </si>
  <si>
    <t>Nota 1</t>
  </si>
  <si>
    <t>Información básica de la empresa</t>
  </si>
  <si>
    <t>1.1     Naturaleza Jurídica de las actividades de la Sociedad</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</si>
  <si>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</si>
  <si>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Fue inscripta en el registro la Comisión Nacional de Valores con fecha 31 de julio de 2018 de acuerdo a lo establecido en la Resolución CNV N° 47 E/18.</t>
  </si>
  <si>
    <t>Nota 2</t>
  </si>
  <si>
    <t>2.1     Bases de preparación de estados financieros</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</si>
  <si>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</si>
  <si>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</si>
  <si>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t>Los estados financieros se expresan en Guaraníes y han sido preparados siguiendo los criterios de las normas de información financiera vigentes en Paraguay sobre la base de costos históricos (excepto por el tratamiento asignado a los activos y pasivos monetarios en moneda extranjera, tal como se expone en la nota 2.2)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</si>
  <si>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t>b.</t>
    </r>
    <r>
      <rPr>
        <b/>
        <sz val="7"/>
        <color theme="1"/>
        <rFont val="Times New Roman"/>
        <family val="1"/>
      </rPr>
      <t xml:space="preserve">         </t>
    </r>
    <r>
      <rPr>
        <b/>
        <sz val="10"/>
        <color theme="1"/>
        <rFont val="Arial"/>
        <family val="2"/>
      </rPr>
      <t>Uso de estimaciones</t>
    </r>
  </si>
  <si>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</si>
  <si>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</si>
  <si>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</si>
  <si>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</si>
  <si>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</si>
  <si>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Los años de amortización son los siguientes:</t>
  </si>
  <si>
    <t>Años de amortización</t>
  </si>
  <si>
    <t>Tipo de bien</t>
  </si>
  <si>
    <t>Licencias</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</si>
  <si>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El método utilizado para la preparación de dicho estado es el directo.</t>
  </si>
  <si>
    <t>Nota 3</t>
  </si>
  <si>
    <t>Cambio de políticas y procedimiento de contabilidad</t>
  </si>
  <si>
    <t>Las políticas y procedimientos aplicados para la preparación de los presentes estados financieros, no presentan cambios respectos a los utilizados en el ejercicio anterior.</t>
  </si>
  <si>
    <t>Nota 4</t>
  </si>
  <si>
    <t>Criterios especificos de valuación</t>
  </si>
  <si>
    <t>a. Valuación de  moneda extranjera</t>
  </si>
  <si>
    <t>El siguiente es el detalle de las principales cotizaciones de las monedas extranjeras operadas por la Sociedad a la fecha de balance:</t>
  </si>
  <si>
    <t>Dólar estadounidense</t>
  </si>
  <si>
    <t>Tipo de cambio para activos</t>
  </si>
  <si>
    <t>Tipo de cambio para pasivos</t>
  </si>
  <si>
    <t>b. Posición en moneda extranjera</t>
  </si>
  <si>
    <t>La posición en moneda extranjera al cierre del ejercicio es la siguiente:</t>
  </si>
  <si>
    <t>c.  Diferencia de cambio</t>
  </si>
  <si>
    <t>Nota 5</t>
  </si>
  <si>
    <t>Composición de cuentas</t>
  </si>
  <si>
    <t>5.1   Disponibilidades</t>
  </si>
  <si>
    <t>El saldo de la cuenta se compone de la siguiente manera:</t>
  </si>
  <si>
    <t>Valor Nominal</t>
  </si>
  <si>
    <t>5.3   Créditos</t>
  </si>
  <si>
    <t xml:space="preserve">Saldo al Inicio </t>
  </si>
  <si>
    <t xml:space="preserve"> Aumentos </t>
  </si>
  <si>
    <t xml:space="preserve"> Amortizaciones </t>
  </si>
  <si>
    <t xml:space="preserve">Disminuciones </t>
  </si>
  <si>
    <t xml:space="preserve"> Saldo al cierre </t>
  </si>
  <si>
    <t>Nota 6</t>
  </si>
  <si>
    <t>Información referente a contingencias y compromisos</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</si>
  <si>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</si>
  <si>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</si>
  <si>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</si>
  <si>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</si>
  <si>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t>Nota 7</t>
  </si>
  <si>
    <t>Nota 8</t>
  </si>
  <si>
    <t>Limitación a la libre disponibilidad de los activos o del patrimonio</t>
  </si>
  <si>
    <t>y cualquier restricción al derecho de propiedad</t>
  </si>
  <si>
    <t>A la fecha de emisión de los presentes estados financieros, no existen limitaciones que afecten la disponibilidad de los activos o el patrimonio de la Sociedad.</t>
  </si>
  <si>
    <t>Nota 9</t>
  </si>
  <si>
    <t>Sanciones</t>
  </si>
  <si>
    <t>A la fecha de emisión de los presentes estados contables, no existen sanciones de ninguna naturaleza cursadas a la Sociedad o a sus directores y/o administradores.</t>
  </si>
  <si>
    <r>
      <t>·</t>
    </r>
    <r>
      <rPr>
        <sz val="7"/>
        <color theme="1"/>
        <rFont val="Times New Roman"/>
        <family val="1"/>
      </rPr>
      <t xml:space="preserve">  </t>
    </r>
    <r>
      <rPr>
        <sz val="10"/>
        <color theme="1"/>
        <rFont val="Arial"/>
        <family val="2"/>
      </rPr>
      <t>Eduardo Palacios</t>
    </r>
  </si>
  <si>
    <t>Licencia Sistema Informático</t>
  </si>
  <si>
    <t>Acreedores varios</t>
  </si>
  <si>
    <t>Banco GNB</t>
  </si>
  <si>
    <t>Total Bancos</t>
  </si>
  <si>
    <t>Valor</t>
  </si>
  <si>
    <t>Principales políticas y prácticas contables aplicadas</t>
  </si>
  <si>
    <t>1.</t>
  </si>
  <si>
    <t>2.</t>
  </si>
  <si>
    <t>IDENTIFICACIÓN</t>
  </si>
  <si>
    <t>1.1</t>
  </si>
  <si>
    <t>1.2</t>
  </si>
  <si>
    <t>1.3</t>
  </si>
  <si>
    <t>1.4</t>
  </si>
  <si>
    <t>1.5</t>
  </si>
  <si>
    <t>2.1</t>
  </si>
  <si>
    <t>2.2</t>
  </si>
  <si>
    <t>NOMBRE O RAZÓN SOCIAL</t>
  </si>
  <si>
    <t>REGISTRO CNV</t>
  </si>
  <si>
    <t>DIRECCIÓN OFICINA PRINCIPAL</t>
  </si>
  <si>
    <t>TELÉFONO</t>
  </si>
  <si>
    <t>SITIO PÁGINA WEB</t>
  </si>
  <si>
    <t>ESCRITURA N° | FECHA</t>
  </si>
  <si>
    <t>INSCRIPCIÓN EN EL REGISTRO PÚBLICO</t>
  </si>
  <si>
    <t>ANTECEDENTES DE CONSTITUCIÓN DE LA SOCIEDAD</t>
  </si>
  <si>
    <t>Puente Administradora de Fondos Patrimoniales de Inversión S.A.</t>
  </si>
  <si>
    <t>Resolución CNV N° 47 E/18 de fecha 31 de julio de 2018.</t>
  </si>
  <si>
    <t>Av. Aviadores del Chaco N° 2050- Complejo WTC -Piso 17, Torre 4.</t>
  </si>
  <si>
    <t>(021) 237-6991</t>
  </si>
  <si>
    <t>www.puentefondos.com.py</t>
  </si>
  <si>
    <t xml:space="preserve">454 de fecha 21 de julio de 2017. </t>
  </si>
  <si>
    <t xml:space="preserve">N° 1 folio 1 y siguientes de fecha 15 de setiembre de 2017. </t>
  </si>
  <si>
    <t>3.</t>
  </si>
  <si>
    <t xml:space="preserve">ADMINISTRACIÓN: </t>
  </si>
  <si>
    <t>Gerente General</t>
  </si>
  <si>
    <t>4.</t>
  </si>
  <si>
    <t xml:space="preserve">CAPITAL Y PROPIEDAD: </t>
  </si>
  <si>
    <t>Capital Emitido Gs.</t>
  </si>
  <si>
    <t>Capital Suscripto Gs.</t>
  </si>
  <si>
    <t>Capital Integrado Gs.</t>
  </si>
  <si>
    <t>Valor nominal de las acciones Gs.</t>
  </si>
  <si>
    <t>Serie</t>
  </si>
  <si>
    <t xml:space="preserve">Nómina de beneficiarios finales </t>
  </si>
  <si>
    <t>Razón Social / Nombre</t>
  </si>
  <si>
    <t>Nro de Doc. Identidad</t>
  </si>
  <si>
    <t xml:space="preserve">% participación </t>
  </si>
  <si>
    <t>Puente Partners S.A.</t>
  </si>
  <si>
    <t>5.</t>
  </si>
  <si>
    <t>AUDITOR EXTERNO INDEPENDIENTE</t>
  </si>
  <si>
    <t>5.1</t>
  </si>
  <si>
    <t>5.2</t>
  </si>
  <si>
    <r>
      <t>Auditor externo independiente designado:</t>
    </r>
    <r>
      <rPr>
        <sz val="10"/>
        <color theme="1"/>
        <rFont val="Arial"/>
        <family val="2"/>
      </rPr>
      <t xml:space="preserve"> </t>
    </r>
  </si>
  <si>
    <r>
      <t>Número de inscripción en el registro de la CNV</t>
    </r>
    <r>
      <rPr>
        <sz val="10"/>
        <color theme="1"/>
        <rFont val="Arial"/>
        <family val="2"/>
      </rPr>
      <t xml:space="preserve">: </t>
    </r>
  </si>
  <si>
    <t>6.</t>
  </si>
  <si>
    <t>PERSONAS VINCULADAS</t>
  </si>
  <si>
    <t>Otros créditos</t>
  </si>
  <si>
    <t>Otros activos</t>
  </si>
  <si>
    <t>Total créditos fiscales</t>
  </si>
  <si>
    <t>Total otros créditos</t>
  </si>
  <si>
    <t>Total otros activos</t>
  </si>
  <si>
    <t>Diferencia de cambio perdida</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</si>
  <si>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</si>
  <si>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</si>
  <si>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</si>
  <si>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La Sociedad fue constituida con el fin de operar como administradora de fondos patrimoniales de inversión. La misma forma parte del Grupo Puente, cuya Holding se encuentra en Reino Unido, dedicado a la banca de inversión y servicios financieros que opera desde 1915, en países como Argentina, Uruguay, Panamá y EEUU.</t>
  </si>
  <si>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</si>
  <si>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</si>
  <si>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Marcelo Barreyro</t>
    </r>
  </si>
  <si>
    <t>Saldo en Moneda Extranjera</t>
  </si>
  <si>
    <t xml:space="preserve">Puente Casa de Bolsa S.A. </t>
  </si>
  <si>
    <t>Banco Continental</t>
  </si>
  <si>
    <t>Provisión por bonificaciones al personal</t>
  </si>
  <si>
    <t>Provisiones salariales</t>
  </si>
  <si>
    <t>Sueldos y cargas sociales</t>
  </si>
  <si>
    <t>Bonificaciones al personal</t>
  </si>
  <si>
    <t>Gastos de custodia</t>
  </si>
  <si>
    <t>,</t>
  </si>
  <si>
    <t>Gastos a recuperar</t>
  </si>
  <si>
    <t>Provision Impuesto a la renta</t>
  </si>
  <si>
    <t>Aportes y retenciones a pagar</t>
  </si>
  <si>
    <t>Gastos de computación</t>
  </si>
  <si>
    <t>Gastos de viaje y representación</t>
  </si>
  <si>
    <r>
      <t>·</t>
    </r>
    <r>
      <rPr>
        <sz val="7"/>
        <color theme="1"/>
        <rFont val="Times New Roman"/>
        <family val="1"/>
      </rPr>
      <t xml:space="preserve">  </t>
    </r>
    <r>
      <rPr>
        <sz val="10"/>
        <color theme="1"/>
        <rFont val="Arial"/>
        <family val="2"/>
      </rPr>
      <t>Pablo Peraudo</t>
    </r>
  </si>
  <si>
    <r>
      <t>·</t>
    </r>
    <r>
      <rPr>
        <sz val="7"/>
        <color theme="1"/>
        <rFont val="Times New Roman"/>
        <family val="1"/>
      </rPr>
      <t xml:space="preserve">  </t>
    </r>
    <r>
      <rPr>
        <sz val="10"/>
        <color theme="1"/>
        <rFont val="Arial"/>
        <family val="2"/>
      </rPr>
      <t>Tomas Gonzalez</t>
    </r>
  </si>
  <si>
    <r>
      <t>·</t>
    </r>
    <r>
      <rPr>
        <sz val="7"/>
        <color theme="1"/>
        <rFont val="Times New Roman"/>
        <family val="1"/>
      </rPr>
      <t xml:space="preserve">  </t>
    </r>
    <r>
      <rPr>
        <sz val="10"/>
        <color theme="1"/>
        <rFont val="Arial"/>
        <family val="2"/>
      </rPr>
      <t>Marcelo Diez</t>
    </r>
  </si>
  <si>
    <t>Director Suplente</t>
  </si>
  <si>
    <t>Antonio Cejuela</t>
  </si>
  <si>
    <t>Constitución de reserva facultativa</t>
  </si>
  <si>
    <t>Crédito fiscal</t>
  </si>
  <si>
    <t>31.12.2022</t>
  </si>
  <si>
    <t>Tipo de cambio 31.12.2022</t>
  </si>
  <si>
    <t>Saldo en Moneda local al 31.12.2022</t>
  </si>
  <si>
    <t>Cuentas a pagar a personas y empresas relacionadas (Nota 5.7)</t>
  </si>
  <si>
    <t>Banco Vision</t>
  </si>
  <si>
    <t>Total 31.12.2022</t>
  </si>
  <si>
    <t>Total al 31.12.2022</t>
  </si>
  <si>
    <t>1.6</t>
  </si>
  <si>
    <t>E-MAIL</t>
  </si>
  <si>
    <r>
      <t>·</t>
    </r>
    <r>
      <rPr>
        <sz val="7"/>
        <color theme="1"/>
        <rFont val="Times New Roman"/>
        <family val="1"/>
      </rPr>
      <t xml:space="preserve">  </t>
    </r>
    <r>
      <rPr>
        <sz val="10"/>
        <color theme="1"/>
        <rFont val="Arial"/>
        <family val="2"/>
      </rPr>
      <t>Federico Tomasevich</t>
    </r>
  </si>
  <si>
    <r>
      <t>·</t>
    </r>
    <r>
      <rPr>
        <sz val="7"/>
        <color theme="1"/>
        <rFont val="Times New Roman"/>
        <family val="1"/>
      </rPr>
      <t xml:space="preserve">  </t>
    </r>
    <r>
      <rPr>
        <sz val="10"/>
        <color theme="1"/>
        <rFont val="Arial"/>
        <family val="2"/>
      </rPr>
      <t>Laura Villamayor</t>
    </r>
  </si>
  <si>
    <t>Periodo anterior</t>
  </si>
  <si>
    <t>2.5  Política de reconocimiento de ingresos</t>
  </si>
  <si>
    <t>2.6  Estado de flujo de efectivo</t>
  </si>
  <si>
    <t>5.4  Cuentas por cobrar a personas y empresas relacionadas</t>
  </si>
  <si>
    <t>Reembolso de gastos</t>
  </si>
  <si>
    <t>5.11   Patrimonio Neto</t>
  </si>
  <si>
    <t>5.12  Ingresos por servicios</t>
  </si>
  <si>
    <t>5.13  Ingresos financieros</t>
  </si>
  <si>
    <t>Ingresos por servicios (Nota 5.12)</t>
  </si>
  <si>
    <t>Ingresos financieros (Nota 5.13)</t>
  </si>
  <si>
    <t>infofondos@puentenet.com.py</t>
  </si>
  <si>
    <r>
      <t>·</t>
    </r>
    <r>
      <rPr>
        <sz val="7"/>
        <color theme="1"/>
        <rFont val="Times New Roman"/>
        <family val="1"/>
      </rPr>
      <t xml:space="preserve">  </t>
    </r>
    <r>
      <rPr>
        <sz val="10"/>
        <color theme="1"/>
        <rFont val="Arial"/>
        <family val="2"/>
      </rPr>
      <t>Alberto Mac Mullen</t>
    </r>
  </si>
  <si>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</si>
  <si>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</si>
  <si>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</si>
  <si>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Se reconoce como ingreso la diferencia de precio entre el valor de venta de un activo propio y el valor en libros a la fecha de transacción.</t>
  </si>
  <si>
    <r>
      <t>c.</t>
    </r>
    <r>
      <rPr>
        <b/>
        <sz val="7"/>
        <color theme="1"/>
        <rFont val="Times New Roman"/>
        <family val="1"/>
      </rPr>
      <t xml:space="preserve">    </t>
    </r>
    <r>
      <rPr>
        <b/>
        <sz val="10"/>
        <color theme="1"/>
        <rFont val="Arial"/>
        <family val="2"/>
      </rPr>
      <t>Ingresos por servicios</t>
    </r>
  </si>
  <si>
    <t>La Sociedad aplica el principio de lo devengado para el reconocimiento de ingresos por comisiones por administración de fondos.</t>
  </si>
  <si>
    <t>Documentos y cuentas por cobrar (Nota 5.3)</t>
  </si>
  <si>
    <t>Cuentas por cobrar a Personas y Empresas relacionadas (Nota 5.4)</t>
  </si>
  <si>
    <t>Saldos iniciales al 31.12.2022</t>
  </si>
  <si>
    <t>Presentando en forma comparativa con el ejercicio anterior finalizado el 31 de diciembre de 2022</t>
  </si>
  <si>
    <t>CDA BANCO ITAU DA9482</t>
  </si>
  <si>
    <t>Banco Itau</t>
  </si>
  <si>
    <t>PY BANCO ITAU PYTAU01F1133</t>
  </si>
  <si>
    <t>PY PYO JAPONESA PYJAP01F1603</t>
  </si>
  <si>
    <t>Financiera Paraguayo Japonesa</t>
  </si>
  <si>
    <t>PY TELECEL PYA SAE PYTEL03F9370</t>
  </si>
  <si>
    <t>Telefonica Celular del Paraguay</t>
  </si>
  <si>
    <t>PY TELECEL PYA SAE PYTEL01F2252</t>
  </si>
  <si>
    <t>PY CONTINENTAL PYCON05F7989</t>
  </si>
  <si>
    <t>PY BANCO SUDAMERIS PYSUD01F0083</t>
  </si>
  <si>
    <t>Banco Sudameris</t>
  </si>
  <si>
    <t>PY VISION BANCO S.A.E.C.A. PYVIS05F7476</t>
  </si>
  <si>
    <t>PY VICENTE SCAVONE PYVSC01F1222</t>
  </si>
  <si>
    <t>Vicente Scavone</t>
  </si>
  <si>
    <t>PY VICENTE SCAVONE PYVSC02F1627</t>
  </si>
  <si>
    <t>PY VICENTE SCAVONE PYVSC03F2764</t>
  </si>
  <si>
    <t>Del 1 al 2826 - 2.977 al 4.960</t>
  </si>
  <si>
    <t>Cross Capital S.A.</t>
  </si>
  <si>
    <t xml:space="preserve">Cross Capital S.A. </t>
  </si>
  <si>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</si>
  <si>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Raymundo Mendoza</t>
    </r>
  </si>
  <si>
    <r>
      <t>·</t>
    </r>
    <r>
      <rPr>
        <sz val="7"/>
        <color theme="1"/>
        <rFont val="Times New Roman"/>
        <family val="1"/>
      </rPr>
      <t xml:space="preserve">  </t>
    </r>
    <r>
      <rPr>
        <sz val="10"/>
        <color theme="1"/>
        <rFont val="Arial"/>
        <family val="2"/>
      </rPr>
      <t>Romina Machado</t>
    </r>
  </si>
  <si>
    <t>IPS a pagar</t>
  </si>
  <si>
    <t>Provisión auditoria externa</t>
  </si>
  <si>
    <t>Otros activos (Nota 5.4)</t>
  </si>
  <si>
    <t>Programas informáticos (Nota 5.5)</t>
  </si>
  <si>
    <t>Documentos y cuentas por pagar (Nota 5.6)</t>
  </si>
  <si>
    <t>5.5  Intangibles</t>
  </si>
  <si>
    <t>5.6   Documentos y cuentas por pagar</t>
  </si>
  <si>
    <t>5.7  Cuentas por pagar a personas y empresas relacionadas</t>
  </si>
  <si>
    <t>Retenciones a pagar</t>
  </si>
  <si>
    <t>Comisiones ganadas</t>
  </si>
  <si>
    <t>Beneficios al personal</t>
  </si>
  <si>
    <t>Gastos de marketing</t>
  </si>
  <si>
    <t>Efectivo pagado a entidades vinculadas</t>
  </si>
  <si>
    <t>AE20</t>
  </si>
  <si>
    <t>CONAUDIT - CONTADORES &amp; AUDITORES ASOCIADOS</t>
  </si>
  <si>
    <t>Egresos por operaciones y servicios de personas relacionadas (Nota 5.14)</t>
  </si>
  <si>
    <t>Gastos de administración (Nota 5.15)</t>
  </si>
  <si>
    <t>Gastos financieros (Nota 5.16)</t>
  </si>
  <si>
    <t>5.14   Egresos por operaciones y servicios de personas relacionadas</t>
  </si>
  <si>
    <t>5.15   Gastos de administración</t>
  </si>
  <si>
    <t>5.16   Gastos financieros</t>
  </si>
  <si>
    <t>Alberto Mac Mullen</t>
  </si>
  <si>
    <r>
      <t>·</t>
    </r>
    <r>
      <rPr>
        <sz val="7"/>
        <color theme="1"/>
        <rFont val="Times New Roman"/>
        <family val="1"/>
      </rPr>
      <t xml:space="preserve">  </t>
    </r>
    <r>
      <rPr>
        <sz val="10"/>
        <color theme="1"/>
        <rFont val="Arial"/>
        <family val="2"/>
      </rPr>
      <t>Alberto Mac Mullen - Director Suplente</t>
    </r>
  </si>
  <si>
    <t>Desafectación de reserva facultativa</t>
  </si>
  <si>
    <t>Iva a pagar</t>
  </si>
  <si>
    <t>Provisión de comisión por colocación</t>
  </si>
  <si>
    <t>5.4          Otros activos</t>
  </si>
  <si>
    <t>Total 30.09.2023</t>
  </si>
  <si>
    <t>Puente Asset Management Limited</t>
  </si>
  <si>
    <r>
      <t>·</t>
    </r>
    <r>
      <rPr>
        <sz val="7"/>
        <color theme="1"/>
        <rFont val="Times New Roman"/>
        <family val="1"/>
      </rPr>
      <t xml:space="preserve">  </t>
    </r>
    <r>
      <rPr>
        <b/>
        <sz val="10"/>
        <color theme="1"/>
        <rFont val="Arial"/>
        <family val="2"/>
      </rPr>
      <t>Puente Asset Management Limited</t>
    </r>
  </si>
  <si>
    <t>5.17   Otros egresos</t>
  </si>
  <si>
    <t>Otros egresos (Nota 5.17)</t>
  </si>
  <si>
    <t>Comisiones pagadas</t>
  </si>
  <si>
    <t>Anticipo IRE</t>
  </si>
  <si>
    <r>
      <t>·</t>
    </r>
    <r>
      <rPr>
        <sz val="7"/>
        <color theme="1"/>
        <rFont val="Times New Roman"/>
        <family val="1"/>
      </rPr>
      <t xml:space="preserve">  </t>
    </r>
    <r>
      <rPr>
        <sz val="10"/>
        <color theme="1"/>
        <rFont val="Arial"/>
        <family val="2"/>
      </rPr>
      <t>Antonio Cejuela - Director Titular y apoderado</t>
    </r>
  </si>
  <si>
    <r>
      <t>·</t>
    </r>
    <r>
      <rPr>
        <sz val="7"/>
        <color theme="1"/>
        <rFont val="Times New Roman"/>
        <family val="1"/>
      </rPr>
      <t xml:space="preserve">  </t>
    </r>
    <r>
      <rPr>
        <sz val="10"/>
        <color theme="1"/>
        <rFont val="Arial"/>
        <family val="2"/>
      </rPr>
      <t>Puente Asset Management United (Reino Unido)</t>
    </r>
  </si>
  <si>
    <t>5.2   Inversiones</t>
  </si>
  <si>
    <t>Vencimiento</t>
  </si>
  <si>
    <t>Domicilio: 2New Street Square, Londres, Reino Unido, EC4A 3BZ</t>
  </si>
  <si>
    <t>Actividad principal: La actividad principal de la empresa es actuar como sociedad holding intermediaria.. La misma posee una participación en el capital del 96,98% que corresponde a 2.826 acciones con derecho a 1 voto por acción.</t>
  </si>
  <si>
    <t>Entidad vinculada</t>
  </si>
  <si>
    <t>finalizado el 31 de diciembre de 2023</t>
  </si>
  <si>
    <t>al 31 de diciembre de 2023</t>
  </si>
  <si>
    <t>31.12.2023</t>
  </si>
  <si>
    <t>Los activos y pasivos en moneda extranjera se valuaron al tipo de cambio comprador vigentes al 31 de diciembre de 2023 y al 31 de diciembre de 2022 publicados por el Banco Central del Paraguay.</t>
  </si>
  <si>
    <t>A la fecha de presentación, no han ocurrido otros hechos significativos que impliquen alteraciones significativas a la estructura patrimonial o financiera o, a los resultados de la Sociedad al 31 de diciembre de 2023.</t>
  </si>
  <si>
    <t>Tipo de cambio 31.12.2023</t>
  </si>
  <si>
    <t>Saldo en Moneda local al 31.12.2023</t>
  </si>
  <si>
    <t>Tipo de cambio
 31.12.2023</t>
  </si>
  <si>
    <t>Total 31.12.2023</t>
  </si>
  <si>
    <t>Total al 31.12.2023</t>
  </si>
  <si>
    <t>Saldos al 31.12.2023 (Nota 5.11)</t>
  </si>
  <si>
    <t>Saldos al 31.12.2022 (Nota 5.11)</t>
  </si>
  <si>
    <t>Deudas fiscales (Nota 5.8)</t>
  </si>
  <si>
    <t>Otros pasivos (Nota 5.9)</t>
  </si>
  <si>
    <t>Provisiones (Nota 5.10)</t>
  </si>
  <si>
    <t>5.10  Provisiones</t>
  </si>
  <si>
    <t>5.8   Deudas fiscales</t>
  </si>
  <si>
    <t>5.9   Otros pasivos</t>
  </si>
  <si>
    <t>Estados financieros correspondientes al ejercicio</t>
  </si>
  <si>
    <t>Activos Intangibles</t>
  </si>
  <si>
    <t>por el ejercicio finalizado el 31 de diciembre de 2023</t>
  </si>
  <si>
    <t>RESULTADO DEL EJERCICIO</t>
  </si>
  <si>
    <t>Efectivo y su equivalente al comienzo del ejercicio</t>
  </si>
  <si>
    <t>Efectivo y su equivalente al cierre del ejercicio</t>
  </si>
  <si>
    <t>al ejercicio económico finalizado el 31 de diciembre de 2023</t>
  </si>
  <si>
    <t>Los estados financieros han sido preparados de acuerdo con Normas de Información Financiera, emitidas por el Consejo de Contadores Públicos del Paraguay, y con las normas de valuación y exposición establecidos por la Superintendencia de Valores.</t>
  </si>
  <si>
    <t>Las diferencias de cambio originadas por fluctuaciones en los tipos de cambio producidos entre las fechas de concertación de las operaciones y su liquidación o valuación al cierre del ejercicio, son reconocidas en resultados en el período en que ocurren.</t>
  </si>
  <si>
    <t>2.4  Política de amortización de activos intangibles</t>
  </si>
  <si>
    <t>Los activos intangibles son amortizados utilizando el método lineal a partir del mes siguiente de su incorporación al patrimonio de la Sociedad.</t>
  </si>
  <si>
    <t>Hechos posteriores al cierre del ejercicio</t>
  </si>
  <si>
    <t>SLA</t>
  </si>
  <si>
    <t>Comision por colocación y distribución de 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</si>
</sst>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_(* #,##0_);_(* \(#,##0\);_(* &quot;-&quot;_);_(@_)"/>
    <numFmt numFmtId="166" formatCode="_(* #,##0.00_);_(* \(#,##0.00\);_(* &quot;-&quot;??_);_(@_)"/>
    <numFmt numFmtId="167" formatCode="_ * #,##0_ ;_ * \-#,##0_ ;_ * &quot;-&quot;??_ ;_ @_ "/>
    <numFmt numFmtId="168" formatCode="General_)"/>
    <numFmt numFmtId="169" formatCode="_-* #,##0\ _€_-;\-* #,##0\ _€_-;_-* &quot;-&quot;??\ _€_-;_-@_-"/>
    <numFmt numFmtId="170" formatCode="_(* #,##0.00_);_(* \(#,##0.00\);_(* &quot;-&quot;_);_(@_)"/>
    <numFmt numFmtId="171" formatCode="_ * #,##0.00_ ;_ * \-#,##0.00_ ;_ * &quot;-&quot;_ ;_ @_ "/>
    <numFmt numFmtId="172" formatCode="_-* #,##0.00_-;\-* #,##0.00_-;_-* &quot;-&quot;??_-;_-@_-"/>
    <numFmt numFmtId="173" formatCode="_-* #,##0.00\ _p_t_a_-;\-* #,##0.00\ _p_t_a_-;_-* &quot;-&quot;??\ _p_t_a_-;_-@_-"/>
  </numFmts>
  <fonts count="50">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sz val="10"/>
      <color rgb="FFFF0000"/>
      <name val="Arial"/>
      <family val="2"/>
    </font>
    <font>
      <b/>
      <sz val="11"/>
      <color theme="1"/>
      <name val="Calibri"/>
      <family val="2"/>
      <scheme val="minor"/>
    </font>
    <font>
      <sz val="10"/>
      <name val="Times New Roman"/>
      <family val="1"/>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sz val="20"/>
      <name val="Arial"/>
      <family val="2"/>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1"/>
      <name val="Arial"/>
      <family val="2"/>
    </font>
    <font>
      <sz val="12"/>
      <color theme="1"/>
      <name val="Arial"/>
      <family val="2"/>
    </font>
    <font>
      <sz val="20"/>
      <color theme="1"/>
      <name val="Arial"/>
      <family val="2"/>
    </font>
    <font>
      <b/>
      <sz val="10"/>
      <color rgb="FF0000FF"/>
      <name val="Arial"/>
      <family val="2"/>
    </font>
    <font>
      <sz val="10"/>
      <color rgb="FF0000FF"/>
      <name val="Arial"/>
      <family val="2"/>
    </font>
    <font>
      <sz val="10"/>
      <color theme="0"/>
      <name val="Arial"/>
      <family val="2"/>
    </font>
    <font>
      <sz val="9"/>
      <color theme="1"/>
      <name val="Arial"/>
      <family val="2"/>
    </font>
    <font>
      <sz val="8"/>
      <name val="Arial"/>
      <family val="2"/>
    </font>
    <font>
      <b/>
      <sz val="20"/>
      <color theme="1"/>
      <name val="Arial"/>
      <family val="2"/>
    </font>
    <font>
      <sz val="14"/>
      <color theme="1"/>
      <name val="Arial"/>
      <family val="2"/>
    </font>
    <font>
      <b/>
      <sz val="7"/>
      <color theme="1"/>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
      <b/>
      <sz val="8"/>
      <color rgb="FF000000"/>
      <name val="Arial"/>
      <family val="2"/>
    </font>
    <font>
      <sz val="8"/>
      <color rgb="FF000000"/>
      <name val="Arial"/>
      <family val="2"/>
    </font>
    <font>
      <sz val="11"/>
      <color theme="0"/>
      <name val="Calibri"/>
      <family val="2"/>
      <scheme val="minor"/>
    </font>
    <font>
      <b/>
      <u/>
      <sz val="11"/>
      <color theme="1"/>
      <name val="Arial"/>
      <family val="2"/>
    </font>
    <font>
      <b/>
      <sz val="10"/>
      <color theme="0"/>
      <name val="Arial"/>
      <family val="2"/>
    </font>
    <font>
      <b/>
      <sz val="9"/>
      <color theme="0"/>
      <name val="Arial"/>
      <family val="2"/>
    </font>
    <font>
      <b/>
      <sz val="9"/>
      <color theme="1"/>
      <name val="Arial"/>
      <family val="2"/>
    </font>
    <font>
      <sz val="7"/>
      <color theme="1"/>
      <name val="Arial"/>
      <family val="2"/>
    </font>
    <font>
      <sz val="9"/>
      <color theme="1"/>
      <name val="Times New Roman"/>
      <family val="1"/>
    </font>
    <font>
      <u/>
      <sz val="11"/>
      <color theme="10"/>
      <name val="Calibri"/>
      <family val="2"/>
      <scheme val="minor"/>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FF"/>
        <bgColor rgb="FF000000"/>
      </patternFill>
    </fill>
  </fills>
  <borders count="3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style="medium">
        <color rgb="FF808080"/>
      </left>
      <right/>
      <top style="medium">
        <color rgb="FF808080"/>
      </top>
      <bottom style="medium">
        <color rgb="FF808080"/>
      </bottom>
      <diagonal/>
    </border>
    <border>
      <left/>
      <right/>
      <top style="medium">
        <color rgb="FF808080"/>
      </top>
      <bottom style="medium">
        <color rgb="FF808080"/>
      </bottom>
      <diagonal/>
    </border>
    <border>
      <left style="medium">
        <color rgb="FF808080"/>
      </left>
      <right/>
      <top style="medium">
        <color rgb="FF808080"/>
      </top>
      <bottom/>
      <diagonal/>
    </border>
    <border>
      <left/>
      <right/>
      <top style="medium">
        <color rgb="FF808080"/>
      </top>
      <bottom/>
      <diagonal/>
    </border>
    <border>
      <left/>
      <right style="medium">
        <color rgb="FF808080"/>
      </right>
      <top style="medium">
        <color rgb="FF808080"/>
      </top>
      <bottom/>
      <diagonal/>
    </border>
    <border>
      <left/>
      <right style="medium">
        <color rgb="FF808080"/>
      </right>
      <top style="medium">
        <color rgb="FF808080"/>
      </top>
      <bottom style="medium">
        <color rgb="FF808080"/>
      </bottom>
      <diagonal/>
    </border>
    <border>
      <left style="medium">
        <color rgb="FF808080"/>
      </left>
      <right/>
      <top/>
      <bottom/>
      <diagonal/>
    </border>
    <border>
      <left/>
      <right style="medium">
        <color rgb="FF808080"/>
      </right>
      <top/>
      <bottom/>
      <diagonal/>
    </border>
    <border>
      <left style="medium">
        <color rgb="FF808080"/>
      </left>
      <right/>
      <top/>
      <bottom style="medium">
        <color rgb="FF808080"/>
      </bottom>
      <diagonal/>
    </border>
    <border>
      <left/>
      <right/>
      <top/>
      <bottom style="medium">
        <color rgb="FF808080"/>
      </bottom>
      <diagonal/>
    </border>
    <border>
      <left/>
      <right/>
      <top/>
      <bottom style="medium">
        <color theme="0" tint="-0.499984740745262"/>
      </bottom>
      <diagonal/>
    </border>
    <border>
      <left/>
      <right style="medium">
        <color rgb="FF808080"/>
      </right>
      <top/>
      <bottom style="medium">
        <color rgb="FF80808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9">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2" fillId="0" borderId="0"/>
    <xf numFmtId="0" fontId="3" fillId="0" borderId="0"/>
    <xf numFmtId="0" fontId="3" fillId="0" borderId="0"/>
    <xf numFmtId="0" fontId="4" fillId="0" borderId="0"/>
    <xf numFmtId="0" fontId="5" fillId="0" borderId="0"/>
    <xf numFmtId="164"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4" fontId="1" fillId="0" borderId="0" applyFont="0" applyFill="0" applyBorder="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0" fillId="0" borderId="0" applyFont="0" applyFill="0" applyBorder="0" applyAlignment="0" applyProtection="0"/>
    <xf numFmtId="0" fontId="3" fillId="0" borderId="0"/>
    <xf numFmtId="0" fontId="1" fillId="0" borderId="0"/>
    <xf numFmtId="16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3" fontId="3" fillId="0" borderId="0" applyFont="0" applyFill="0" applyBorder="0" applyAlignment="0" applyProtection="0"/>
    <xf numFmtId="43" fontId="1" fillId="0" borderId="0" applyFont="0" applyFill="0" applyBorder="0" applyAlignment="0" applyProtection="0"/>
    <xf numFmtId="0" fontId="19" fillId="0" borderId="0"/>
    <xf numFmtId="0" fontId="3"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9" fillId="0" borderId="0" applyFont="0" applyFill="0" applyBorder="0" applyAlignment="0" applyProtection="0"/>
    <xf numFmtId="0" fontId="48" fillId="0" borderId="0" applyNumberFormat="0" applyFill="0" applyBorder="0" applyAlignment="0" applyProtection="0"/>
  </cellStyleXfs>
  <cellXfs count="537">
    <xf numFmtId="0" fontId="0" fillId="0" borderId="0" xfId="0"/>
    <xf numFmtId="167" fontId="3" fillId="0" borderId="0" xfId="1" applyNumberFormat="1" applyFont="1"/>
    <xf numFmtId="0" fontId="9" fillId="0" borderId="0" xfId="0" applyFont="1"/>
    <xf numFmtId="0" fontId="11" fillId="0" borderId="0" xfId="0" applyFont="1"/>
    <xf numFmtId="0" fontId="11" fillId="0" borderId="0" xfId="0" applyFont="1" applyBorder="1"/>
    <xf numFmtId="41" fontId="11" fillId="0" borderId="0" xfId="27" applyFont="1"/>
    <xf numFmtId="14" fontId="11" fillId="0" borderId="0" xfId="0" applyNumberFormat="1" applyFont="1"/>
    <xf numFmtId="165" fontId="11" fillId="0" borderId="0" xfId="0" applyNumberFormat="1" applyFont="1"/>
    <xf numFmtId="168" fontId="20" fillId="2" borderId="0" xfId="4" applyNumberFormat="1" applyFont="1" applyFill="1" applyBorder="1" applyAlignment="1" applyProtection="1"/>
    <xf numFmtId="168" fontId="21" fillId="2" borderId="0" xfId="4" applyNumberFormat="1" applyFont="1" applyFill="1" applyBorder="1" applyAlignment="1" applyProtection="1">
      <alignment horizontal="left" wrapText="1"/>
    </xf>
    <xf numFmtId="0" fontId="22" fillId="0" borderId="0" xfId="0" applyFont="1"/>
    <xf numFmtId="0" fontId="23" fillId="0" borderId="0" xfId="0" applyFont="1" applyBorder="1" applyAlignment="1">
      <alignment horizontal="left" vertical="center"/>
    </xf>
    <xf numFmtId="0" fontId="22" fillId="0" borderId="0" xfId="0" applyFont="1" applyBorder="1" applyAlignment="1">
      <alignment horizontal="left" vertical="center"/>
    </xf>
    <xf numFmtId="0" fontId="11" fillId="0" borderId="1" xfId="0" applyFont="1" applyBorder="1" applyAlignment="1">
      <alignment vertical="center"/>
    </xf>
    <xf numFmtId="0" fontId="11" fillId="0" borderId="0" xfId="0" applyFont="1" applyBorder="1" applyAlignment="1">
      <alignment vertical="center"/>
    </xf>
    <xf numFmtId="0" fontId="11" fillId="0" borderId="0" xfId="0" applyFont="1" applyAlignment="1">
      <alignment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1" fillId="0" borderId="0" xfId="0" applyFont="1" applyAlignment="1">
      <alignment vertical="center"/>
    </xf>
    <xf numFmtId="0" fontId="11" fillId="0" borderId="4" xfId="0" applyFont="1" applyBorder="1" applyAlignment="1">
      <alignment vertical="center"/>
    </xf>
    <xf numFmtId="0" fontId="11" fillId="0" borderId="10" xfId="0" applyFont="1" applyBorder="1" applyAlignment="1">
      <alignment vertical="center"/>
    </xf>
    <xf numFmtId="0" fontId="11" fillId="0" borderId="4" xfId="0" applyFont="1" applyFill="1" applyBorder="1" applyAlignment="1">
      <alignment vertical="center"/>
    </xf>
    <xf numFmtId="0" fontId="11" fillId="0" borderId="4" xfId="0" applyFont="1" applyBorder="1" applyAlignment="1">
      <alignment wrapText="1"/>
    </xf>
    <xf numFmtId="0" fontId="11" fillId="0" borderId="4" xfId="0" applyFont="1" applyBorder="1"/>
    <xf numFmtId="167" fontId="11" fillId="0" borderId="0" xfId="0" applyNumberFormat="1" applyFont="1" applyAlignment="1">
      <alignment wrapText="1"/>
    </xf>
    <xf numFmtId="165" fontId="11" fillId="0" borderId="0" xfId="3" applyFont="1" applyAlignment="1">
      <alignment vertical="center"/>
    </xf>
    <xf numFmtId="168" fontId="18" fillId="2" borderId="0" xfId="4" applyNumberFormat="1" applyFont="1" applyFill="1" applyBorder="1" applyAlignment="1" applyProtection="1">
      <alignment horizontal="left" wrapText="1"/>
    </xf>
    <xf numFmtId="168" fontId="21" fillId="2" borderId="0" xfId="4" applyNumberFormat="1" applyFont="1" applyFill="1" applyBorder="1" applyAlignment="1" applyProtection="1"/>
    <xf numFmtId="0" fontId="23" fillId="0" borderId="0" xfId="0" applyFont="1" applyAlignment="1"/>
    <xf numFmtId="0" fontId="24" fillId="0" borderId="0" xfId="5" applyFont="1"/>
    <xf numFmtId="0" fontId="22" fillId="0" borderId="0" xfId="0" applyFont="1" applyBorder="1" applyAlignment="1">
      <alignment vertical="center"/>
    </xf>
    <xf numFmtId="0" fontId="23" fillId="0" borderId="0" xfId="0" applyFont="1" applyBorder="1" applyAlignment="1">
      <alignment vertical="center"/>
    </xf>
    <xf numFmtId="165" fontId="24" fillId="0" borderId="0" xfId="5" applyNumberFormat="1" applyFont="1"/>
    <xf numFmtId="0" fontId="11" fillId="0" borderId="5" xfId="0" applyFont="1" applyBorder="1" applyAlignment="1">
      <alignment vertical="center"/>
    </xf>
    <xf numFmtId="0" fontId="26" fillId="0" borderId="0" xfId="0" applyFont="1" applyAlignment="1"/>
    <xf numFmtId="0" fontId="25" fillId="0" borderId="0" xfId="0" applyFont="1" applyBorder="1" applyAlignment="1">
      <alignment horizontal="left" vertical="center"/>
    </xf>
    <xf numFmtId="168" fontId="7" fillId="2" borderId="0" xfId="4" applyNumberFormat="1" applyFont="1" applyFill="1" applyBorder="1" applyAlignment="1" applyProtection="1"/>
    <xf numFmtId="0" fontId="3" fillId="0" borderId="2" xfId="0" applyFont="1" applyFill="1" applyBorder="1" applyAlignment="1">
      <alignment horizontal="center" vertical="center"/>
    </xf>
    <xf numFmtId="0" fontId="3" fillId="0" borderId="4" xfId="0" quotePrefix="1" applyFont="1" applyFill="1" applyBorder="1"/>
    <xf numFmtId="0" fontId="29" fillId="0" borderId="0" xfId="0" applyFont="1" applyFill="1" applyBorder="1"/>
    <xf numFmtId="0" fontId="3" fillId="0" borderId="4" xfId="0" applyFont="1" applyFill="1" applyBorder="1"/>
    <xf numFmtId="41" fontId="11" fillId="0" borderId="0" xfId="27" applyFont="1" applyBorder="1" applyAlignment="1"/>
    <xf numFmtId="168" fontId="18" fillId="2" borderId="0" xfId="4" applyNumberFormat="1" applyFont="1" applyFill="1" applyBorder="1" applyAlignment="1" applyProtection="1">
      <alignment horizontal="left" wrapText="1"/>
    </xf>
    <xf numFmtId="0" fontId="11" fillId="0" borderId="5" xfId="0" applyFont="1" applyBorder="1" applyAlignment="1">
      <alignment wrapText="1"/>
    </xf>
    <xf numFmtId="0" fontId="11" fillId="0" borderId="10" xfId="0" applyFont="1" applyFill="1" applyBorder="1" applyAlignment="1">
      <alignment vertical="center"/>
    </xf>
    <xf numFmtId="0" fontId="11" fillId="0" borderId="0" xfId="0" applyFont="1" applyAlignment="1"/>
    <xf numFmtId="0" fontId="23" fillId="0" borderId="0" xfId="0" applyFont="1" applyAlignment="1">
      <alignment horizontal="center" wrapText="1"/>
    </xf>
    <xf numFmtId="0" fontId="22" fillId="0" borderId="0" xfId="0" applyFont="1" applyAlignment="1">
      <alignment horizontal="center" wrapText="1"/>
    </xf>
    <xf numFmtId="0" fontId="22" fillId="0" borderId="1" xfId="0" applyFont="1" applyBorder="1" applyAlignment="1">
      <alignment vertical="center"/>
    </xf>
    <xf numFmtId="0" fontId="22" fillId="0" borderId="0" xfId="0" applyFont="1" applyAlignment="1">
      <alignment wrapText="1"/>
    </xf>
    <xf numFmtId="0" fontId="22" fillId="0" borderId="0" xfId="0" applyFont="1" applyAlignment="1">
      <alignment vertical="center"/>
    </xf>
    <xf numFmtId="165" fontId="22" fillId="0" borderId="0" xfId="0" applyNumberFormat="1" applyFont="1" applyAlignment="1">
      <alignment vertical="center"/>
    </xf>
    <xf numFmtId="170" fontId="22" fillId="0" borderId="0" xfId="0" applyNumberFormat="1" applyFont="1" applyAlignment="1">
      <alignment vertical="center"/>
    </xf>
    <xf numFmtId="3" fontId="22" fillId="0" borderId="0" xfId="0" applyNumberFormat="1" applyFont="1" applyAlignment="1">
      <alignment vertical="center"/>
    </xf>
    <xf numFmtId="0" fontId="22" fillId="0" borderId="0" xfId="0" applyFont="1" applyBorder="1" applyAlignment="1">
      <alignment wrapText="1"/>
    </xf>
    <xf numFmtId="169" fontId="22" fillId="0" borderId="0" xfId="22" applyNumberFormat="1" applyFont="1"/>
    <xf numFmtId="0" fontId="27" fillId="0" borderId="0" xfId="0" applyFont="1" applyFill="1" applyBorder="1"/>
    <xf numFmtId="0" fontId="28" fillId="0" borderId="0" xfId="0" applyFont="1" applyFill="1" applyBorder="1"/>
    <xf numFmtId="0" fontId="27" fillId="0" borderId="5" xfId="0" applyFont="1" applyFill="1" applyBorder="1"/>
    <xf numFmtId="165" fontId="11" fillId="0" borderId="5" xfId="3" applyFont="1" applyBorder="1" applyAlignment="1">
      <alignment vertical="center"/>
    </xf>
    <xf numFmtId="165" fontId="11" fillId="0" borderId="8" xfId="3" applyFont="1" applyBorder="1" applyAlignment="1">
      <alignment vertical="center"/>
    </xf>
    <xf numFmtId="165" fontId="11" fillId="0" borderId="0" xfId="0" applyNumberFormat="1" applyFont="1" applyAlignment="1">
      <alignment vertical="center"/>
    </xf>
    <xf numFmtId="0" fontId="11" fillId="0" borderId="0" xfId="0" applyFont="1" applyFill="1" applyAlignment="1">
      <alignment wrapText="1"/>
    </xf>
    <xf numFmtId="167" fontId="8" fillId="3" borderId="0" xfId="1" applyNumberFormat="1" applyFont="1" applyFill="1" applyBorder="1" applyAlignment="1">
      <alignment wrapText="1"/>
    </xf>
    <xf numFmtId="167" fontId="8" fillId="3" borderId="0" xfId="0" applyNumberFormat="1" applyFont="1" applyFill="1" applyBorder="1" applyAlignment="1"/>
    <xf numFmtId="167" fontId="8" fillId="0" borderId="0" xfId="0" applyNumberFormat="1" applyFont="1" applyBorder="1" applyAlignment="1">
      <alignment wrapText="1"/>
    </xf>
    <xf numFmtId="0" fontId="3" fillId="0" borderId="0" xfId="5" applyFont="1"/>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1" fillId="0" borderId="7" xfId="0" applyFont="1" applyBorder="1" applyAlignment="1">
      <alignment vertical="center" wrapText="1"/>
    </xf>
    <xf numFmtId="0" fontId="11" fillId="0" borderId="13" xfId="0" applyFont="1" applyBorder="1" applyAlignment="1">
      <alignment vertical="center" wrapText="1"/>
    </xf>
    <xf numFmtId="165" fontId="11" fillId="0" borderId="13" xfId="3" applyFont="1" applyBorder="1" applyAlignment="1">
      <alignment vertical="center"/>
    </xf>
    <xf numFmtId="165" fontId="11" fillId="0" borderId="7" xfId="3" applyFont="1" applyBorder="1" applyAlignment="1">
      <alignment vertical="center"/>
    </xf>
    <xf numFmtId="0" fontId="11" fillId="0" borderId="4" xfId="0" applyFont="1" applyBorder="1" applyAlignment="1">
      <alignment vertical="center" wrapText="1"/>
    </xf>
    <xf numFmtId="0" fontId="11" fillId="0" borderId="5" xfId="0" applyFont="1" applyBorder="1" applyAlignment="1">
      <alignment vertical="center" wrapText="1"/>
    </xf>
    <xf numFmtId="165" fontId="11" fillId="0" borderId="4" xfId="3" applyFont="1" applyBorder="1" applyAlignment="1">
      <alignment vertical="center"/>
    </xf>
    <xf numFmtId="165" fontId="11" fillId="0" borderId="10" xfId="3" applyFont="1" applyBorder="1" applyAlignment="1">
      <alignment vertical="center"/>
    </xf>
    <xf numFmtId="0" fontId="11" fillId="0" borderId="6" xfId="0" applyFont="1" applyBorder="1" applyAlignment="1">
      <alignment vertical="center" wrapText="1"/>
    </xf>
    <xf numFmtId="0" fontId="11" fillId="0" borderId="8" xfId="0" applyFont="1" applyBorder="1" applyAlignment="1">
      <alignment vertical="center" wrapText="1"/>
    </xf>
    <xf numFmtId="165" fontId="11" fillId="0" borderId="6" xfId="3" applyFont="1" applyBorder="1" applyAlignment="1">
      <alignment vertical="center"/>
    </xf>
    <xf numFmtId="165" fontId="11" fillId="0" borderId="11" xfId="3" applyFont="1" applyBorder="1" applyAlignment="1">
      <alignment vertical="center"/>
    </xf>
    <xf numFmtId="0" fontId="12" fillId="0" borderId="6" xfId="0" applyFont="1" applyBorder="1" applyAlignment="1">
      <alignment wrapText="1"/>
    </xf>
    <xf numFmtId="0" fontId="12" fillId="0" borderId="15" xfId="0" applyFont="1" applyBorder="1" applyAlignment="1">
      <alignment wrapText="1"/>
    </xf>
    <xf numFmtId="165" fontId="12" fillId="0" borderId="14" xfId="3" applyFont="1" applyBorder="1"/>
    <xf numFmtId="165" fontId="12" fillId="0" borderId="15" xfId="3" applyFont="1" applyBorder="1"/>
    <xf numFmtId="165" fontId="12" fillId="0" borderId="18" xfId="3" applyFont="1" applyBorder="1"/>
    <xf numFmtId="165" fontId="12" fillId="0" borderId="19" xfId="3" applyFont="1" applyBorder="1"/>
    <xf numFmtId="165" fontId="11" fillId="0" borderId="4" xfId="0" applyNumberFormat="1" applyFont="1" applyBorder="1"/>
    <xf numFmtId="165" fontId="11" fillId="0" borderId="16" xfId="3" applyFont="1" applyBorder="1"/>
    <xf numFmtId="165" fontId="11" fillId="0" borderId="4" xfId="3" applyFont="1" applyBorder="1"/>
    <xf numFmtId="165" fontId="11" fillId="0" borderId="5" xfId="3" applyFont="1" applyBorder="1"/>
    <xf numFmtId="41" fontId="11" fillId="0" borderId="5" xfId="27" applyFont="1" applyBorder="1" applyAlignment="1">
      <alignment wrapText="1"/>
    </xf>
    <xf numFmtId="0" fontId="3" fillId="0" borderId="0" xfId="5" applyFont="1" applyBorder="1"/>
    <xf numFmtId="41" fontId="3" fillId="0" borderId="0" xfId="27" applyFont="1"/>
    <xf numFmtId="165" fontId="3" fillId="0" borderId="0" xfId="5" applyNumberFormat="1" applyFont="1"/>
    <xf numFmtId="168" fontId="18" fillId="2" borderId="0" xfId="4" applyNumberFormat="1" applyFont="1" applyFill="1" applyBorder="1" applyAlignment="1" applyProtection="1">
      <alignment horizontal="left" wrapText="1"/>
    </xf>
    <xf numFmtId="168" fontId="18" fillId="2" borderId="0" xfId="4" applyNumberFormat="1" applyFont="1" applyFill="1" applyBorder="1" applyAlignment="1" applyProtection="1">
      <alignment horizontal="left"/>
    </xf>
    <xf numFmtId="0" fontId="3"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7" xfId="0" applyFont="1" applyFill="1" applyBorder="1" applyAlignment="1">
      <alignment horizontal="center" vertical="center"/>
    </xf>
    <xf numFmtId="41" fontId="11" fillId="0" borderId="0" xfId="0" applyNumberFormat="1" applyFont="1" applyAlignment="1">
      <alignment vertical="center"/>
    </xf>
    <xf numFmtId="0" fontId="25" fillId="0" borderId="0" xfId="0" applyFont="1" applyBorder="1" applyAlignment="1">
      <alignment vertical="center"/>
    </xf>
    <xf numFmtId="168" fontId="18" fillId="2" borderId="0" xfId="4" applyNumberFormat="1" applyFont="1" applyFill="1" applyBorder="1" applyAlignment="1" applyProtection="1"/>
    <xf numFmtId="3" fontId="14" fillId="4" borderId="2" xfId="0" applyNumberFormat="1" applyFont="1" applyFill="1" applyBorder="1" applyAlignment="1">
      <alignment horizontal="right" vertical="center"/>
    </xf>
    <xf numFmtId="0" fontId="17" fillId="0" borderId="2" xfId="0" applyFont="1" applyBorder="1" applyAlignment="1">
      <alignment horizontal="center" vertical="center"/>
    </xf>
    <xf numFmtId="0" fontId="17" fillId="0" borderId="2" xfId="0" applyFont="1" applyBorder="1" applyAlignment="1">
      <alignment vertical="center"/>
    </xf>
    <xf numFmtId="3" fontId="17" fillId="0" borderId="2" xfId="0" applyNumberFormat="1" applyFont="1" applyBorder="1" applyAlignment="1">
      <alignment horizontal="right" vertical="center"/>
    </xf>
    <xf numFmtId="3" fontId="16" fillId="0" borderId="2" xfId="0" applyNumberFormat="1" applyFont="1" applyBorder="1" applyAlignment="1">
      <alignment horizontal="right" vertical="center" wrapText="1"/>
    </xf>
    <xf numFmtId="0" fontId="17" fillId="0" borderId="2" xfId="0" applyFont="1" applyBorder="1" applyAlignment="1">
      <alignment horizontal="center" vertical="center" wrapText="1"/>
    </xf>
    <xf numFmtId="0" fontId="17" fillId="0" borderId="2" xfId="0" applyFont="1" applyBorder="1" applyAlignment="1">
      <alignment horizontal="right" vertical="center"/>
    </xf>
    <xf numFmtId="167" fontId="31" fillId="0" borderId="0" xfId="1" applyNumberFormat="1" applyFont="1"/>
    <xf numFmtId="41" fontId="11" fillId="0" borderId="0" xfId="27" applyFont="1" applyAlignment="1">
      <alignment vertical="center"/>
    </xf>
    <xf numFmtId="0" fontId="0" fillId="0" borderId="0" xfId="0"/>
    <xf numFmtId="0" fontId="32"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horizontal="center"/>
    </xf>
    <xf numFmtId="0" fontId="0" fillId="0" borderId="0" xfId="0" applyAlignment="1">
      <alignment horizontal="left"/>
    </xf>
    <xf numFmtId="0" fontId="33" fillId="0" borderId="0" xfId="0" applyFont="1" applyAlignment="1">
      <alignment horizontal="center" vertical="center"/>
    </xf>
    <xf numFmtId="0" fontId="22" fillId="0" borderId="0" xfId="0" applyFont="1" applyAlignment="1">
      <alignment horizontal="center" vertical="center"/>
    </xf>
    <xf numFmtId="0" fontId="22" fillId="0" borderId="0" xfId="0" applyFont="1" applyAlignment="1">
      <alignment horizontal="left" vertical="center"/>
    </xf>
    <xf numFmtId="0" fontId="12"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left" vertical="center" indent="5"/>
    </xf>
    <xf numFmtId="0" fontId="12" fillId="0" borderId="0" xfId="0" applyFont="1" applyAlignment="1">
      <alignment horizontal="left" vertical="center" indent="4"/>
    </xf>
    <xf numFmtId="0" fontId="11" fillId="0" borderId="0" xfId="0" applyFont="1" applyBorder="1" applyAlignment="1">
      <alignment horizontal="left" vertical="center"/>
    </xf>
    <xf numFmtId="0" fontId="11" fillId="0" borderId="0" xfId="0" applyFont="1" applyAlignment="1">
      <alignment horizontal="left" vertical="center" indent="4"/>
    </xf>
    <xf numFmtId="0" fontId="13" fillId="0" borderId="0" xfId="0" applyFont="1" applyAlignment="1">
      <alignment horizontal="left" vertical="center"/>
    </xf>
    <xf numFmtId="0" fontId="12" fillId="0" borderId="0" xfId="0" applyFont="1" applyAlignment="1">
      <alignment vertical="center"/>
    </xf>
    <xf numFmtId="10" fontId="30" fillId="0" borderId="2" xfId="2" applyNumberFormat="1" applyFont="1" applyBorder="1" applyAlignment="1">
      <alignment vertical="center"/>
    </xf>
    <xf numFmtId="0" fontId="13" fillId="0" borderId="0" xfId="0" applyFont="1" applyAlignment="1">
      <alignment vertical="center"/>
    </xf>
    <xf numFmtId="0" fontId="11" fillId="0" borderId="0" xfId="0" applyFont="1" applyAlignment="1">
      <alignment horizontal="justify" vertical="center"/>
    </xf>
    <xf numFmtId="0" fontId="11" fillId="0" borderId="0" xfId="0" applyFont="1" applyAlignment="1">
      <alignment horizontal="left" vertical="top" wrapText="1"/>
    </xf>
    <xf numFmtId="0" fontId="35" fillId="0" borderId="0" xfId="0" applyFont="1" applyAlignment="1"/>
    <xf numFmtId="0" fontId="11" fillId="0" borderId="0" xfId="0" applyFont="1" applyAlignment="1">
      <alignment horizontal="left" vertical="center" wrapText="1"/>
    </xf>
    <xf numFmtId="0" fontId="35" fillId="0" borderId="0" xfId="0" applyFont="1" applyAlignment="1">
      <alignment vertical="center"/>
    </xf>
    <xf numFmtId="0" fontId="37" fillId="0" borderId="0" xfId="0" applyFont="1" applyAlignment="1">
      <alignment vertical="center"/>
    </xf>
    <xf numFmtId="0" fontId="15" fillId="0" borderId="0" xfId="0" applyFont="1" applyAlignment="1">
      <alignment vertical="center"/>
    </xf>
    <xf numFmtId="0" fontId="26" fillId="0" borderId="0" xfId="0" applyFont="1"/>
    <xf numFmtId="0" fontId="33" fillId="0" borderId="0" xfId="0" applyFont="1"/>
    <xf numFmtId="0" fontId="12" fillId="0" borderId="0" xfId="0" applyFont="1" applyAlignment="1">
      <alignment horizontal="justify" vertical="center"/>
    </xf>
    <xf numFmtId="0" fontId="12" fillId="0" borderId="0" xfId="0" applyFont="1" applyAlignment="1">
      <alignment horizontal="justify" vertical="center" wrapText="1"/>
    </xf>
    <xf numFmtId="0" fontId="13" fillId="0" borderId="0" xfId="0" applyFont="1" applyAlignment="1">
      <alignment horizontal="justify" vertical="center" wrapText="1"/>
    </xf>
    <xf numFmtId="0" fontId="11" fillId="0" borderId="0" xfId="0" applyFont="1" applyAlignment="1">
      <alignment horizontal="center" vertical="center" wrapText="1"/>
    </xf>
    <xf numFmtId="0" fontId="15" fillId="0" borderId="1" xfId="0" applyFont="1" applyBorder="1" applyAlignment="1">
      <alignment horizontal="center" vertical="center" wrapText="1"/>
    </xf>
    <xf numFmtId="0" fontId="14" fillId="0" borderId="0" xfId="0" applyFont="1" applyAlignment="1">
      <alignment vertical="center"/>
    </xf>
    <xf numFmtId="4" fontId="14" fillId="0" borderId="0" xfId="0" applyNumberFormat="1" applyFont="1" applyAlignment="1">
      <alignment horizontal="right" vertical="center" wrapText="1"/>
    </xf>
    <xf numFmtId="3" fontId="15" fillId="4" borderId="2" xfId="0" applyNumberFormat="1" applyFont="1" applyFill="1" applyBorder="1" applyAlignment="1">
      <alignment horizontal="right" vertical="center"/>
    </xf>
    <xf numFmtId="0" fontId="0" fillId="0" borderId="0" xfId="0" applyBorder="1"/>
    <xf numFmtId="0" fontId="12" fillId="0" borderId="0" xfId="0" applyFont="1" applyFill="1" applyBorder="1" applyAlignment="1">
      <alignment vertical="center"/>
    </xf>
    <xf numFmtId="0" fontId="14" fillId="0" borderId="0" xfId="0" applyFont="1" applyAlignment="1">
      <alignment horizontal="left" vertical="center"/>
    </xf>
    <xf numFmtId="0" fontId="14" fillId="0" borderId="0" xfId="0" applyFont="1" applyAlignment="1">
      <alignment horizontal="justify" vertical="center"/>
    </xf>
    <xf numFmtId="0" fontId="14" fillId="0" borderId="0" xfId="0" applyFont="1" applyAlignment="1">
      <alignment horizontal="left" vertical="top"/>
    </xf>
    <xf numFmtId="0" fontId="15" fillId="0" borderId="0" xfId="0" applyFont="1" applyAlignment="1">
      <alignment horizontal="justify" vertical="center"/>
    </xf>
    <xf numFmtId="0" fontId="14" fillId="0" borderId="0" xfId="0" applyFont="1" applyAlignment="1">
      <alignment horizontal="left" vertical="top" wrapText="1"/>
    </xf>
    <xf numFmtId="0" fontId="33" fillId="0" borderId="0" xfId="0" applyFont="1" applyAlignment="1">
      <alignment horizontal="justify" vertical="center"/>
    </xf>
    <xf numFmtId="41" fontId="22" fillId="0" borderId="0" xfId="0" applyNumberFormat="1" applyFont="1" applyBorder="1" applyAlignment="1">
      <alignment wrapText="1"/>
    </xf>
    <xf numFmtId="0" fontId="15" fillId="4" borderId="9" xfId="0" applyFont="1" applyFill="1" applyBorder="1" applyAlignment="1">
      <alignment vertical="center"/>
    </xf>
    <xf numFmtId="0" fontId="14" fillId="4" borderId="9" xfId="0" applyFont="1" applyFill="1" applyBorder="1" applyAlignment="1">
      <alignment vertical="center"/>
    </xf>
    <xf numFmtId="0" fontId="13" fillId="5" borderId="0" xfId="0" applyFont="1" applyFill="1" applyAlignment="1"/>
    <xf numFmtId="0" fontId="11" fillId="5" borderId="0" xfId="0" applyFont="1" applyFill="1" applyAlignment="1"/>
    <xf numFmtId="41" fontId="11" fillId="5" borderId="0" xfId="27" applyFont="1" applyFill="1" applyAlignment="1"/>
    <xf numFmtId="0" fontId="11" fillId="5" borderId="0" xfId="0" applyFont="1" applyFill="1" applyAlignment="1">
      <alignment wrapText="1"/>
    </xf>
    <xf numFmtId="0" fontId="12" fillId="5" borderId="0" xfId="0" applyFont="1" applyFill="1" applyAlignment="1">
      <alignment wrapText="1"/>
    </xf>
    <xf numFmtId="165" fontId="12" fillId="5" borderId="0" xfId="0" applyNumberFormat="1" applyFont="1" applyFill="1" applyBorder="1" applyAlignment="1">
      <alignment wrapText="1"/>
    </xf>
    <xf numFmtId="0" fontId="42" fillId="5" borderId="0" xfId="0" applyFont="1" applyFill="1" applyAlignment="1">
      <alignment wrapText="1"/>
    </xf>
    <xf numFmtId="0" fontId="22" fillId="5" borderId="0" xfId="0" applyFont="1" applyFill="1" applyBorder="1" applyAlignment="1">
      <alignment wrapText="1"/>
    </xf>
    <xf numFmtId="0" fontId="22" fillId="5" borderId="0" xfId="0" applyFont="1" applyFill="1" applyAlignment="1">
      <alignment wrapText="1"/>
    </xf>
    <xf numFmtId="165" fontId="22" fillId="5" borderId="0" xfId="0" applyNumberFormat="1" applyFont="1" applyFill="1" applyBorder="1" applyAlignment="1">
      <alignment wrapText="1"/>
    </xf>
    <xf numFmtId="41" fontId="14" fillId="4" borderId="2" xfId="27" applyFont="1" applyFill="1" applyBorder="1" applyAlignment="1">
      <alignment horizontal="right" vertical="center"/>
    </xf>
    <xf numFmtId="0" fontId="0" fillId="3" borderId="0" xfId="0" applyFill="1"/>
    <xf numFmtId="9" fontId="11" fillId="0" borderId="0" xfId="2" applyFont="1" applyAlignment="1">
      <alignment vertical="center"/>
    </xf>
    <xf numFmtId="0" fontId="35" fillId="3" borderId="0" xfId="0" applyFont="1" applyFill="1" applyAlignment="1">
      <alignment horizontal="justify" vertical="center"/>
    </xf>
    <xf numFmtId="0" fontId="0" fillId="3" borderId="0" xfId="0" applyFill="1" applyAlignment="1">
      <alignment horizontal="left"/>
    </xf>
    <xf numFmtId="0" fontId="11" fillId="0" borderId="0" xfId="0" applyFont="1" applyAlignment="1">
      <alignment horizontal="left" vertical="center" wrapText="1"/>
    </xf>
    <xf numFmtId="0" fontId="11" fillId="0" borderId="0" xfId="0" applyFont="1" applyAlignment="1">
      <alignment horizontal="left" vertical="center"/>
    </xf>
    <xf numFmtId="0" fontId="12" fillId="0" borderId="0" xfId="0" applyFont="1" applyAlignment="1">
      <alignment horizontal="left" vertical="center"/>
    </xf>
    <xf numFmtId="0" fontId="12" fillId="0" borderId="0" xfId="0" applyFont="1" applyAlignment="1">
      <alignment horizontal="left" indent="1"/>
    </xf>
    <xf numFmtId="0" fontId="12" fillId="0" borderId="0" xfId="0" applyFont="1" applyFill="1" applyAlignment="1">
      <alignment vertical="center"/>
    </xf>
    <xf numFmtId="0" fontId="13" fillId="0" borderId="0" xfId="0" applyFont="1" applyFill="1" applyAlignment="1">
      <alignment horizontal="left" vertical="center"/>
    </xf>
    <xf numFmtId="0" fontId="15" fillId="0" borderId="0" xfId="0" applyFont="1" applyBorder="1" applyAlignment="1">
      <alignment horizontal="left" vertical="center" wrapText="1"/>
    </xf>
    <xf numFmtId="0" fontId="14" fillId="0" borderId="0" xfId="0" applyFont="1" applyBorder="1" applyAlignment="1">
      <alignment horizontal="left" vertical="center"/>
    </xf>
    <xf numFmtId="0" fontId="15" fillId="0" borderId="1" xfId="0" applyFont="1" applyBorder="1" applyAlignment="1">
      <alignment vertical="center" wrapText="1"/>
    </xf>
    <xf numFmtId="0" fontId="11" fillId="0" borderId="1" xfId="0" applyFont="1" applyBorder="1" applyAlignment="1">
      <alignment horizontal="left" vertical="center"/>
    </xf>
    <xf numFmtId="0" fontId="43" fillId="6" borderId="1" xfId="0" applyFont="1" applyFill="1" applyBorder="1" applyAlignment="1">
      <alignment horizontal="left" vertical="center" wrapText="1"/>
    </xf>
    <xf numFmtId="0" fontId="43" fillId="6" borderId="1" xfId="0" applyFont="1" applyFill="1" applyBorder="1" applyAlignment="1">
      <alignment horizontal="left" vertical="center"/>
    </xf>
    <xf numFmtId="0" fontId="0" fillId="0" borderId="1" xfId="0" applyBorder="1"/>
    <xf numFmtId="0" fontId="41" fillId="6" borderId="1" xfId="0" applyFont="1" applyFill="1" applyBorder="1"/>
    <xf numFmtId="41" fontId="11" fillId="0" borderId="0" xfId="27" applyFont="1" applyAlignment="1">
      <alignment horizontal="right" vertical="center"/>
    </xf>
    <xf numFmtId="0" fontId="0" fillId="0" borderId="0" xfId="0" applyAlignment="1">
      <alignment horizontal="right"/>
    </xf>
    <xf numFmtId="0" fontId="44" fillId="6" borderId="2" xfId="0" applyFont="1" applyFill="1" applyBorder="1" applyAlignment="1">
      <alignment horizontal="center" vertical="center" wrapText="1"/>
    </xf>
    <xf numFmtId="0" fontId="44" fillId="6" borderId="2" xfId="0" applyFont="1" applyFill="1" applyBorder="1" applyAlignment="1">
      <alignment vertical="center" wrapText="1"/>
    </xf>
    <xf numFmtId="0" fontId="17" fillId="7" borderId="2" xfId="0" applyFont="1" applyFill="1" applyBorder="1" applyAlignment="1">
      <alignment horizontal="center" vertical="center"/>
    </xf>
    <xf numFmtId="0" fontId="16" fillId="7" borderId="2" xfId="0" applyFont="1" applyFill="1" applyBorder="1" applyAlignment="1">
      <alignment vertical="center"/>
    </xf>
    <xf numFmtId="3" fontId="16" fillId="7" borderId="2" xfId="0" applyNumberFormat="1" applyFont="1" applyFill="1" applyBorder="1" applyAlignment="1">
      <alignment horizontal="right" vertical="center"/>
    </xf>
    <xf numFmtId="3" fontId="16" fillId="7" borderId="2" xfId="0" applyNumberFormat="1" applyFont="1" applyFill="1" applyBorder="1" applyAlignment="1">
      <alignment horizontal="right" vertical="center" wrapText="1"/>
    </xf>
    <xf numFmtId="9" fontId="16" fillId="7" borderId="2" xfId="0" applyNumberFormat="1" applyFont="1" applyFill="1" applyBorder="1" applyAlignment="1">
      <alignment horizontal="right" vertical="center"/>
    </xf>
    <xf numFmtId="0" fontId="17" fillId="7" borderId="2" xfId="0" applyFont="1" applyFill="1" applyBorder="1" applyAlignment="1">
      <alignment horizontal="center" vertical="center" wrapText="1"/>
    </xf>
    <xf numFmtId="41" fontId="30" fillId="0" borderId="2" xfId="27" applyFont="1" applyBorder="1"/>
    <xf numFmtId="9" fontId="30" fillId="0" borderId="2" xfId="2" applyFont="1" applyBorder="1" applyAlignment="1">
      <alignment horizontal="right"/>
    </xf>
    <xf numFmtId="0" fontId="0" fillId="0" borderId="2" xfId="0" applyBorder="1"/>
    <xf numFmtId="9" fontId="45" fillId="0" borderId="2" xfId="2" applyFont="1" applyBorder="1" applyAlignment="1"/>
    <xf numFmtId="0" fontId="45" fillId="7" borderId="2" xfId="0" applyFont="1" applyFill="1" applyBorder="1" applyAlignment="1">
      <alignment vertical="center"/>
    </xf>
    <xf numFmtId="0" fontId="30" fillId="0" borderId="2" xfId="0" applyFont="1" applyBorder="1" applyAlignment="1">
      <alignment vertical="center" wrapText="1"/>
    </xf>
    <xf numFmtId="0" fontId="45" fillId="0" borderId="2" xfId="0" applyFont="1" applyBorder="1" applyAlignment="1">
      <alignment vertical="center" wrapText="1"/>
    </xf>
    <xf numFmtId="0" fontId="45" fillId="0" borderId="0" xfId="0" applyFont="1" applyBorder="1" applyAlignment="1">
      <alignment horizontal="left" vertical="center" wrapText="1"/>
    </xf>
    <xf numFmtId="9" fontId="45" fillId="0" borderId="0" xfId="2" applyFont="1" applyBorder="1" applyAlignment="1"/>
    <xf numFmtId="168" fontId="18" fillId="2" borderId="0" xfId="4" applyNumberFormat="1" applyFont="1" applyFill="1" applyBorder="1" applyAlignment="1" applyProtection="1">
      <alignment horizontal="left"/>
    </xf>
    <xf numFmtId="41" fontId="3" fillId="0" borderId="2" xfId="27" applyFont="1" applyFill="1" applyBorder="1"/>
    <xf numFmtId="167" fontId="11" fillId="5" borderId="0" xfId="0" applyNumberFormat="1" applyFont="1" applyFill="1" applyAlignment="1">
      <alignment wrapText="1"/>
    </xf>
    <xf numFmtId="0" fontId="35" fillId="0" borderId="0" xfId="0" applyFont="1" applyFill="1" applyAlignment="1">
      <alignment vertical="center"/>
    </xf>
    <xf numFmtId="0" fontId="11" fillId="0" borderId="0" xfId="0" applyFont="1" applyFill="1" applyAlignment="1">
      <alignment vertical="center"/>
    </xf>
    <xf numFmtId="0" fontId="0" fillId="0" borderId="0" xfId="0" applyFill="1"/>
    <xf numFmtId="0" fontId="11" fillId="0" borderId="0" xfId="0" applyFont="1" applyFill="1"/>
    <xf numFmtId="0" fontId="0" fillId="0" borderId="0" xfId="0" applyFill="1" applyAlignment="1">
      <alignment horizontal="left"/>
    </xf>
    <xf numFmtId="165" fontId="14" fillId="8" borderId="4" xfId="3" applyFont="1" applyFill="1" applyBorder="1" applyAlignment="1">
      <alignment vertical="center"/>
    </xf>
    <xf numFmtId="165" fontId="14" fillId="8" borderId="6" xfId="3" applyFont="1" applyFill="1" applyBorder="1" applyAlignment="1">
      <alignment vertical="center"/>
    </xf>
    <xf numFmtId="0" fontId="17" fillId="4" borderId="26" xfId="0" applyFont="1" applyFill="1" applyBorder="1" applyAlignment="1">
      <alignment vertical="center" wrapText="1"/>
    </xf>
    <xf numFmtId="0" fontId="17" fillId="4" borderId="0" xfId="0" applyFont="1" applyFill="1" applyBorder="1" applyAlignment="1">
      <alignment horizontal="center" vertical="center" wrapText="1"/>
    </xf>
    <xf numFmtId="171" fontId="17" fillId="4" borderId="0" xfId="27" applyNumberFormat="1" applyFont="1" applyFill="1" applyBorder="1" applyAlignment="1">
      <alignment vertical="center" wrapText="1"/>
    </xf>
    <xf numFmtId="171" fontId="17" fillId="4" borderId="0" xfId="0" applyNumberFormat="1" applyFont="1" applyFill="1" applyBorder="1" applyAlignment="1">
      <alignment vertical="center" wrapText="1"/>
    </xf>
    <xf numFmtId="167" fontId="17" fillId="4" borderId="27" xfId="0" applyNumberFormat="1" applyFont="1" applyFill="1" applyBorder="1" applyAlignment="1">
      <alignment vertical="center" wrapText="1"/>
    </xf>
    <xf numFmtId="0" fontId="17" fillId="4" borderId="26" xfId="0" applyFont="1" applyFill="1" applyBorder="1" applyAlignment="1">
      <alignment vertical="center"/>
    </xf>
    <xf numFmtId="171" fontId="17" fillId="4" borderId="0" xfId="27" applyNumberFormat="1" applyFont="1" applyFill="1" applyBorder="1" applyAlignment="1">
      <alignment horizontal="center" vertical="center" wrapText="1"/>
    </xf>
    <xf numFmtId="167" fontId="17" fillId="4" borderId="0" xfId="0" applyNumberFormat="1" applyFont="1" applyFill="1" applyBorder="1" applyAlignment="1">
      <alignment horizontal="center" vertical="center" wrapText="1"/>
    </xf>
    <xf numFmtId="167" fontId="17" fillId="4" borderId="27" xfId="0" applyNumberFormat="1" applyFont="1" applyFill="1" applyBorder="1" applyAlignment="1">
      <alignment horizontal="center" vertical="center" wrapText="1"/>
    </xf>
    <xf numFmtId="171" fontId="17" fillId="4" borderId="0" xfId="0" applyNumberFormat="1" applyFont="1" applyFill="1" applyBorder="1" applyAlignment="1">
      <alignment horizontal="center" vertical="center" wrapText="1"/>
    </xf>
    <xf numFmtId="0" fontId="17" fillId="4" borderId="22" xfId="0" applyFont="1" applyFill="1" applyBorder="1" applyAlignment="1">
      <alignment vertical="center" wrapText="1"/>
    </xf>
    <xf numFmtId="41" fontId="17" fillId="4" borderId="24" xfId="27" applyFont="1" applyFill="1" applyBorder="1" applyAlignment="1">
      <alignment vertical="center" wrapText="1"/>
    </xf>
    <xf numFmtId="41" fontId="17" fillId="4" borderId="27" xfId="27" applyFont="1" applyFill="1" applyBorder="1" applyAlignment="1">
      <alignment vertical="center" wrapText="1"/>
    </xf>
    <xf numFmtId="0" fontId="17" fillId="4" borderId="28" xfId="0" applyFont="1" applyFill="1" applyBorder="1" applyAlignment="1">
      <alignment vertical="center" wrapText="1"/>
    </xf>
    <xf numFmtId="0" fontId="17" fillId="4" borderId="29" xfId="0" applyFont="1" applyFill="1" applyBorder="1" applyAlignment="1">
      <alignment horizontal="center" vertical="center"/>
    </xf>
    <xf numFmtId="171" fontId="17" fillId="4" borderId="29" xfId="27" applyNumberFormat="1" applyFont="1" applyFill="1" applyBorder="1" applyAlignment="1">
      <alignment horizontal="center" vertical="center"/>
    </xf>
    <xf numFmtId="41" fontId="17" fillId="4" borderId="30" xfId="27" applyFont="1" applyFill="1" applyBorder="1" applyAlignment="1">
      <alignment horizontal="center" vertical="center" wrapText="1"/>
    </xf>
    <xf numFmtId="41" fontId="17" fillId="4" borderId="31" xfId="27" applyFont="1" applyFill="1" applyBorder="1" applyAlignment="1">
      <alignment horizontal="right" vertical="center"/>
    </xf>
    <xf numFmtId="0" fontId="16" fillId="4" borderId="20" xfId="0" applyFont="1" applyFill="1" applyBorder="1" applyAlignment="1">
      <alignment vertical="center" wrapText="1"/>
    </xf>
    <xf numFmtId="0" fontId="16" fillId="4" borderId="21" xfId="0" applyFont="1" applyFill="1" applyBorder="1" applyAlignment="1">
      <alignment vertical="center" wrapText="1"/>
    </xf>
    <xf numFmtId="0" fontId="16" fillId="4" borderId="25" xfId="0" applyFont="1" applyFill="1" applyBorder="1" applyAlignment="1">
      <alignment vertical="center" wrapText="1"/>
    </xf>
    <xf numFmtId="0" fontId="15" fillId="0" borderId="2" xfId="0" applyFont="1" applyFill="1" applyBorder="1" applyAlignment="1">
      <alignment vertical="center"/>
    </xf>
    <xf numFmtId="0" fontId="15" fillId="0" borderId="2" xfId="0" applyFont="1" applyFill="1" applyBorder="1" applyAlignment="1">
      <alignment horizontal="center" vertical="center" wrapText="1"/>
    </xf>
    <xf numFmtId="41" fontId="17" fillId="0" borderId="2" xfId="27" applyFont="1" applyFill="1" applyBorder="1"/>
    <xf numFmtId="171" fontId="17" fillId="0" borderId="2" xfId="27" applyNumberFormat="1" applyFont="1" applyFill="1" applyBorder="1"/>
    <xf numFmtId="165" fontId="14" fillId="0" borderId="2" xfId="27" applyNumberFormat="1" applyFont="1" applyBorder="1" applyAlignment="1">
      <alignment horizontal="right" vertical="center"/>
    </xf>
    <xf numFmtId="9" fontId="11" fillId="0" borderId="0" xfId="2" applyFont="1"/>
    <xf numFmtId="41" fontId="17" fillId="4" borderId="0" xfId="0" applyNumberFormat="1" applyFont="1" applyFill="1" applyBorder="1" applyAlignment="1">
      <alignment horizontal="right" vertical="center" wrapText="1"/>
    </xf>
    <xf numFmtId="0" fontId="17" fillId="4" borderId="0" xfId="0" applyFont="1" applyFill="1" applyBorder="1" applyAlignment="1">
      <alignment vertical="center" wrapText="1"/>
    </xf>
    <xf numFmtId="0" fontId="17" fillId="4" borderId="0" xfId="0" applyFont="1" applyFill="1" applyBorder="1" applyAlignment="1">
      <alignment horizontal="center" vertical="center"/>
    </xf>
    <xf numFmtId="171" fontId="17" fillId="4" borderId="0" xfId="27" applyNumberFormat="1" applyFont="1" applyFill="1" applyBorder="1" applyAlignment="1">
      <alignment horizontal="center" vertical="center"/>
    </xf>
    <xf numFmtId="41" fontId="17" fillId="4" borderId="0" xfId="27" applyFont="1" applyFill="1" applyBorder="1" applyAlignment="1">
      <alignment horizontal="center" vertical="center" wrapText="1"/>
    </xf>
    <xf numFmtId="171" fontId="17" fillId="4" borderId="0" xfId="27" applyNumberFormat="1" applyFont="1" applyFill="1" applyBorder="1" applyAlignment="1">
      <alignment horizontal="right" vertical="center"/>
    </xf>
    <xf numFmtId="41" fontId="17" fillId="4" borderId="0" xfId="27" applyFont="1" applyFill="1" applyBorder="1" applyAlignment="1">
      <alignment horizontal="right" vertical="center"/>
    </xf>
    <xf numFmtId="168" fontId="18" fillId="2" borderId="0" xfId="4" applyNumberFormat="1" applyFont="1" applyFill="1" applyBorder="1" applyAlignment="1" applyProtection="1">
      <alignment horizontal="left"/>
    </xf>
    <xf numFmtId="0" fontId="15" fillId="0" borderId="9" xfId="0" applyFont="1" applyFill="1" applyBorder="1" applyAlignment="1">
      <alignment horizontal="center" vertical="center" wrapText="1"/>
    </xf>
    <xf numFmtId="0" fontId="14" fillId="0" borderId="4" xfId="0" applyFont="1" applyFill="1" applyBorder="1" applyAlignment="1">
      <alignment vertical="center" wrapText="1"/>
    </xf>
    <xf numFmtId="0" fontId="14" fillId="0" borderId="10" xfId="0" applyFont="1" applyFill="1" applyBorder="1" applyAlignment="1">
      <alignment vertical="center" wrapText="1"/>
    </xf>
    <xf numFmtId="0" fontId="14" fillId="0" borderId="7" xfId="0" applyFont="1" applyFill="1" applyBorder="1" applyAlignment="1">
      <alignment vertical="center" wrapText="1"/>
    </xf>
    <xf numFmtId="0" fontId="14" fillId="0" borderId="5" xfId="0" applyFont="1" applyFill="1" applyBorder="1" applyAlignment="1">
      <alignment vertical="center" wrapText="1"/>
    </xf>
    <xf numFmtId="0" fontId="15" fillId="0" borderId="4" xfId="0" applyFont="1" applyFill="1" applyBorder="1" applyAlignment="1">
      <alignment vertical="center" wrapText="1"/>
    </xf>
    <xf numFmtId="0" fontId="15" fillId="0" borderId="10" xfId="0" applyFont="1" applyFill="1" applyBorder="1" applyAlignment="1">
      <alignment vertical="center" wrapText="1"/>
    </xf>
    <xf numFmtId="0" fontId="15" fillId="0" borderId="5" xfId="0" applyFont="1" applyFill="1" applyBorder="1" applyAlignment="1">
      <alignment vertical="center" wrapText="1"/>
    </xf>
    <xf numFmtId="41" fontId="15" fillId="0" borderId="10" xfId="27" applyFont="1" applyFill="1" applyBorder="1" applyAlignment="1">
      <alignment vertical="center" wrapText="1"/>
    </xf>
    <xf numFmtId="165" fontId="15" fillId="0" borderId="4" xfId="3" applyFont="1" applyFill="1" applyBorder="1" applyAlignment="1">
      <alignment vertical="center"/>
    </xf>
    <xf numFmtId="41" fontId="14" fillId="0" borderId="4" xfId="27" applyFont="1" applyFill="1" applyBorder="1" applyAlignment="1">
      <alignment vertical="center" wrapText="1"/>
    </xf>
    <xf numFmtId="41" fontId="14" fillId="0" borderId="0" xfId="27" applyFont="1" applyFill="1" applyBorder="1" applyAlignment="1">
      <alignment vertical="center" wrapText="1"/>
    </xf>
    <xf numFmtId="167" fontId="14" fillId="0" borderId="5" xfId="1" applyNumberFormat="1" applyFont="1" applyFill="1" applyBorder="1" applyAlignment="1">
      <alignment vertical="center" wrapText="1"/>
    </xf>
    <xf numFmtId="0" fontId="14" fillId="0" borderId="4" xfId="0" applyFont="1" applyFill="1" applyBorder="1" applyAlignment="1">
      <alignment vertical="center"/>
    </xf>
    <xf numFmtId="41" fontId="14" fillId="0" borderId="5" xfId="27" applyFont="1" applyFill="1" applyBorder="1" applyAlignment="1">
      <alignment vertical="center"/>
    </xf>
    <xf numFmtId="41" fontId="15" fillId="0" borderId="4" xfId="27" applyFont="1" applyFill="1" applyBorder="1" applyAlignment="1">
      <alignment vertical="center"/>
    </xf>
    <xf numFmtId="41" fontId="15" fillId="0" borderId="0" xfId="27" applyFont="1" applyFill="1" applyBorder="1" applyAlignment="1">
      <alignment vertical="center"/>
    </xf>
    <xf numFmtId="41" fontId="14" fillId="0" borderId="4" xfId="27" applyFont="1" applyFill="1" applyBorder="1" applyAlignment="1">
      <alignment vertical="center"/>
    </xf>
    <xf numFmtId="0" fontId="14" fillId="0" borderId="10" xfId="0" applyFont="1" applyFill="1" applyBorder="1" applyAlignment="1">
      <alignment vertical="center"/>
    </xf>
    <xf numFmtId="41" fontId="14" fillId="0" borderId="0" xfId="27" applyFont="1" applyFill="1" applyBorder="1" applyAlignment="1">
      <alignment vertical="center"/>
    </xf>
    <xf numFmtId="41" fontId="14" fillId="0" borderId="5" xfId="27" applyFont="1" applyFill="1" applyBorder="1" applyAlignment="1">
      <alignment vertical="center" wrapText="1"/>
    </xf>
    <xf numFmtId="0" fontId="14" fillId="0" borderId="4" xfId="0" applyFont="1" applyFill="1" applyBorder="1" applyAlignment="1">
      <alignment wrapText="1"/>
    </xf>
    <xf numFmtId="167" fontId="14" fillId="0" borderId="0" xfId="1" applyNumberFormat="1" applyFont="1" applyFill="1" applyBorder="1" applyAlignment="1">
      <alignment vertical="center" wrapText="1"/>
    </xf>
    <xf numFmtId="0" fontId="14" fillId="0" borderId="0" xfId="0" applyFont="1" applyFill="1" applyBorder="1" applyAlignment="1">
      <alignment vertical="center"/>
    </xf>
    <xf numFmtId="41" fontId="15" fillId="0" borderId="4" xfId="27" applyFont="1" applyFill="1" applyBorder="1" applyAlignment="1">
      <alignment vertical="center" wrapText="1"/>
    </xf>
    <xf numFmtId="0" fontId="14" fillId="0" borderId="5" xfId="0" applyFont="1" applyFill="1" applyBorder="1" applyAlignment="1">
      <alignment vertical="center"/>
    </xf>
    <xf numFmtId="0" fontId="14" fillId="0" borderId="6" xfId="0" applyFont="1" applyFill="1" applyBorder="1" applyAlignment="1">
      <alignment vertical="center"/>
    </xf>
    <xf numFmtId="0" fontId="15" fillId="0" borderId="2" xfId="0" applyFont="1" applyFill="1" applyBorder="1" applyAlignment="1">
      <alignment vertical="center" wrapText="1"/>
    </xf>
    <xf numFmtId="0" fontId="15" fillId="0" borderId="4" xfId="0" applyFont="1" applyFill="1" applyBorder="1" applyAlignment="1">
      <alignment wrapText="1"/>
    </xf>
    <xf numFmtId="0" fontId="15" fillId="0" borderId="10" xfId="0" applyFont="1" applyFill="1" applyBorder="1" applyAlignment="1">
      <alignment wrapText="1"/>
    </xf>
    <xf numFmtId="165" fontId="15" fillId="0" borderId="10" xfId="3" applyFont="1" applyFill="1" applyBorder="1"/>
    <xf numFmtId="167" fontId="14" fillId="0" borderId="10" xfId="1" applyNumberFormat="1" applyFont="1" applyFill="1" applyBorder="1" applyAlignment="1">
      <alignment vertical="center" wrapText="1"/>
    </xf>
    <xf numFmtId="0" fontId="15" fillId="0" borderId="5" xfId="0" applyFont="1" applyFill="1" applyBorder="1" applyAlignment="1">
      <alignment wrapText="1"/>
    </xf>
    <xf numFmtId="0" fontId="14" fillId="0" borderId="5" xfId="0" applyFont="1" applyFill="1" applyBorder="1" applyAlignment="1">
      <alignment wrapText="1"/>
    </xf>
    <xf numFmtId="0" fontId="14" fillId="0" borderId="4" xfId="0" applyFont="1" applyFill="1" applyBorder="1"/>
    <xf numFmtId="165" fontId="14" fillId="0" borderId="4" xfId="0" applyNumberFormat="1" applyFont="1" applyFill="1" applyBorder="1" applyAlignment="1">
      <alignment wrapText="1"/>
    </xf>
    <xf numFmtId="0" fontId="14" fillId="0" borderId="5" xfId="0" applyFont="1" applyFill="1" applyBorder="1"/>
    <xf numFmtId="165" fontId="14" fillId="0" borderId="4" xfId="27" applyNumberFormat="1" applyFont="1" applyFill="1" applyBorder="1" applyAlignment="1">
      <alignment vertical="center" wrapText="1"/>
    </xf>
    <xf numFmtId="0" fontId="14" fillId="0" borderId="0" xfId="0" applyFont="1" applyFill="1" applyBorder="1" applyAlignment="1">
      <alignment wrapText="1"/>
    </xf>
    <xf numFmtId="0" fontId="14" fillId="0" borderId="0" xfId="0" applyFont="1" applyFill="1" applyBorder="1"/>
    <xf numFmtId="0" fontId="14" fillId="0" borderId="10" xfId="0" applyFont="1" applyFill="1" applyBorder="1" applyAlignment="1">
      <alignment wrapText="1"/>
    </xf>
    <xf numFmtId="0" fontId="15" fillId="0" borderId="6" xfId="0" applyFont="1" applyFill="1" applyBorder="1" applyAlignment="1">
      <alignment vertical="center" wrapText="1"/>
    </xf>
    <xf numFmtId="0" fontId="15" fillId="0" borderId="8" xfId="0" applyFont="1" applyFill="1" applyBorder="1" applyAlignment="1">
      <alignment vertical="center" wrapText="1"/>
    </xf>
    <xf numFmtId="167" fontId="15" fillId="0" borderId="2" xfId="1" applyNumberFormat="1" applyFont="1" applyFill="1" applyBorder="1" applyAlignment="1">
      <alignment vertical="center" wrapText="1"/>
    </xf>
    <xf numFmtId="167" fontId="7" fillId="0" borderId="2" xfId="1" applyNumberFormat="1" applyFont="1" applyFill="1" applyBorder="1" applyAlignment="1">
      <alignment vertical="center" wrapText="1"/>
    </xf>
    <xf numFmtId="0" fontId="15" fillId="0" borderId="4" xfId="0" applyFont="1" applyFill="1" applyBorder="1"/>
    <xf numFmtId="41" fontId="15" fillId="0" borderId="4" xfId="27" applyFont="1" applyFill="1" applyBorder="1"/>
    <xf numFmtId="41" fontId="14" fillId="0" borderId="4" xfId="27" quotePrefix="1" applyFont="1" applyFill="1" applyBorder="1"/>
    <xf numFmtId="0" fontId="14" fillId="0" borderId="4" xfId="0" quotePrefix="1" applyFont="1" applyFill="1" applyBorder="1"/>
    <xf numFmtId="0" fontId="14" fillId="0" borderId="4" xfId="0" quotePrefix="1" applyFont="1" applyFill="1" applyBorder="1" applyAlignment="1">
      <alignment horizontal="center"/>
    </xf>
    <xf numFmtId="165" fontId="14" fillId="0" borderId="4" xfId="27" quotePrefix="1" applyNumberFormat="1" applyFont="1" applyFill="1" applyBorder="1"/>
    <xf numFmtId="41" fontId="14" fillId="8" borderId="4" xfId="27" applyFont="1" applyFill="1" applyBorder="1"/>
    <xf numFmtId="0" fontId="14" fillId="0" borderId="4" xfId="0" applyFont="1" applyFill="1" applyBorder="1" applyAlignment="1">
      <alignment horizontal="center"/>
    </xf>
    <xf numFmtId="41" fontId="15" fillId="8" borderId="4" xfId="27" applyFont="1" applyFill="1" applyBorder="1"/>
    <xf numFmtId="0" fontId="15" fillId="0" borderId="6" xfId="0" applyFont="1" applyFill="1" applyBorder="1"/>
    <xf numFmtId="0" fontId="14" fillId="0" borderId="9" xfId="0" applyFont="1" applyFill="1" applyBorder="1" applyAlignment="1">
      <alignment wrapText="1"/>
    </xf>
    <xf numFmtId="0" fontId="15" fillId="0" borderId="17" xfId="0" applyFont="1" applyFill="1" applyBorder="1" applyAlignment="1">
      <alignment wrapText="1"/>
    </xf>
    <xf numFmtId="0" fontId="15" fillId="0" borderId="7" xfId="0" applyFont="1" applyFill="1" applyBorder="1" applyAlignment="1">
      <alignment wrapText="1"/>
    </xf>
    <xf numFmtId="165" fontId="15" fillId="8" borderId="4" xfId="3" applyFont="1" applyFill="1" applyBorder="1" applyAlignment="1">
      <alignment vertical="center"/>
    </xf>
    <xf numFmtId="0" fontId="15" fillId="8" borderId="4" xfId="0" applyFont="1" applyFill="1" applyBorder="1" applyAlignment="1">
      <alignment vertical="center" wrapText="1"/>
    </xf>
    <xf numFmtId="165" fontId="15" fillId="0" borderId="5" xfId="3" applyFont="1" applyFill="1" applyBorder="1" applyAlignment="1">
      <alignment vertical="center"/>
    </xf>
    <xf numFmtId="165" fontId="14" fillId="0" borderId="5" xfId="3" applyFont="1" applyFill="1" applyBorder="1" applyAlignment="1">
      <alignment vertical="center"/>
    </xf>
    <xf numFmtId="165" fontId="14" fillId="0" borderId="6" xfId="3" applyFont="1" applyFill="1" applyBorder="1" applyAlignment="1">
      <alignment vertical="center"/>
    </xf>
    <xf numFmtId="165" fontId="14" fillId="8" borderId="6" xfId="3" applyFont="1" applyFill="1" applyBorder="1" applyAlignment="1">
      <alignment vertical="center" wrapText="1"/>
    </xf>
    <xf numFmtId="165" fontId="15" fillId="8" borderId="7" xfId="3" applyFont="1" applyFill="1" applyBorder="1" applyAlignment="1">
      <alignment vertical="center"/>
    </xf>
    <xf numFmtId="0" fontId="15" fillId="8" borderId="10" xfId="0" applyFont="1" applyFill="1" applyBorder="1" applyAlignment="1">
      <alignment vertical="center" wrapText="1"/>
    </xf>
    <xf numFmtId="165" fontId="14" fillId="0" borderId="4" xfId="3" applyFont="1" applyFill="1" applyBorder="1" applyAlignment="1">
      <alignment vertical="center"/>
    </xf>
    <xf numFmtId="165" fontId="14" fillId="8" borderId="10" xfId="3" applyFont="1" applyFill="1" applyBorder="1" applyAlignment="1">
      <alignment vertical="center"/>
    </xf>
    <xf numFmtId="165" fontId="14" fillId="8" borderId="11" xfId="3" applyFont="1" applyFill="1" applyBorder="1" applyAlignment="1">
      <alignment vertical="center"/>
    </xf>
    <xf numFmtId="165" fontId="15" fillId="0" borderId="4" xfId="0" applyNumberFormat="1" applyFont="1" applyFill="1" applyBorder="1" applyAlignment="1">
      <alignment vertical="center" wrapText="1"/>
    </xf>
    <xf numFmtId="0" fontId="15" fillId="0" borderId="11" xfId="0" applyFont="1" applyFill="1" applyBorder="1" applyAlignment="1">
      <alignment vertical="center" wrapText="1"/>
    </xf>
    <xf numFmtId="165" fontId="15" fillId="0" borderId="6" xfId="3" applyFont="1" applyFill="1" applyBorder="1" applyAlignment="1">
      <alignment vertical="center"/>
    </xf>
    <xf numFmtId="0" fontId="15" fillId="0" borderId="2" xfId="0" applyFont="1" applyFill="1" applyBorder="1" applyAlignment="1">
      <alignment wrapText="1"/>
    </xf>
    <xf numFmtId="165" fontId="15" fillId="0" borderId="12" xfId="3" applyFont="1" applyFill="1" applyBorder="1"/>
    <xf numFmtId="165" fontId="15" fillId="0" borderId="9" xfId="3" applyFont="1" applyFill="1" applyBorder="1"/>
    <xf numFmtId="165" fontId="15" fillId="0" borderId="2" xfId="3" applyFont="1" applyFill="1" applyBorder="1"/>
    <xf numFmtId="0" fontId="14" fillId="8" borderId="4" xfId="0" applyFont="1" applyFill="1" applyBorder="1" applyAlignment="1">
      <alignment wrapText="1"/>
    </xf>
    <xf numFmtId="165" fontId="15" fillId="0" borderId="0" xfId="3" applyFont="1" applyFill="1" applyBorder="1"/>
    <xf numFmtId="165" fontId="14" fillId="0" borderId="4" xfId="3" applyFont="1" applyFill="1" applyBorder="1"/>
    <xf numFmtId="165" fontId="15" fillId="0" borderId="4" xfId="3" applyFont="1" applyFill="1" applyBorder="1"/>
    <xf numFmtId="0" fontId="14" fillId="0" borderId="6" xfId="0" applyFont="1" applyFill="1" applyBorder="1" applyAlignment="1">
      <alignment vertical="center" wrapText="1"/>
    </xf>
    <xf numFmtId="165" fontId="15" fillId="0" borderId="6" xfId="3" applyFont="1" applyFill="1" applyBorder="1"/>
    <xf numFmtId="165" fontId="14" fillId="0" borderId="8" xfId="3" applyFont="1" applyFill="1" applyBorder="1"/>
    <xf numFmtId="165" fontId="14" fillId="0" borderId="6" xfId="3" applyFont="1" applyFill="1" applyBorder="1"/>
    <xf numFmtId="0" fontId="15" fillId="0" borderId="6" xfId="0" applyFont="1" applyFill="1" applyBorder="1" applyAlignment="1">
      <alignment wrapText="1"/>
    </xf>
    <xf numFmtId="165" fontId="15" fillId="0" borderId="3" xfId="3" applyFont="1" applyFill="1" applyBorder="1"/>
    <xf numFmtId="165" fontId="12" fillId="3" borderId="2" xfId="3" applyNumberFormat="1" applyFont="1" applyFill="1" applyBorder="1" applyAlignment="1">
      <alignment vertical="center"/>
    </xf>
    <xf numFmtId="165" fontId="12" fillId="0" borderId="9" xfId="3" applyFont="1" applyFill="1" applyBorder="1" applyAlignment="1">
      <alignment vertical="center"/>
    </xf>
    <xf numFmtId="165" fontId="12" fillId="0" borderId="11" xfId="3" applyFont="1" applyFill="1" applyBorder="1" applyAlignment="1">
      <alignment vertical="center"/>
    </xf>
    <xf numFmtId="165" fontId="12" fillId="0" borderId="2" xfId="3" applyFont="1" applyFill="1" applyBorder="1" applyAlignment="1">
      <alignment vertical="center"/>
    </xf>
    <xf numFmtId="41" fontId="12" fillId="0" borderId="4" xfId="27" applyFont="1" applyFill="1" applyBorder="1"/>
    <xf numFmtId="165" fontId="12" fillId="0" borderId="4" xfId="27" quotePrefix="1" applyNumberFormat="1" applyFont="1" applyFill="1" applyBorder="1"/>
    <xf numFmtId="165" fontId="12" fillId="0" borderId="6" xfId="27" quotePrefix="1" applyNumberFormat="1" applyFont="1" applyFill="1" applyBorder="1"/>
    <xf numFmtId="165" fontId="12" fillId="0" borderId="3" xfId="3" applyFont="1" applyBorder="1"/>
    <xf numFmtId="165" fontId="12" fillId="0" borderId="3" xfId="3" applyFont="1" applyFill="1" applyBorder="1"/>
    <xf numFmtId="0" fontId="16" fillId="4" borderId="26" xfId="0" applyFont="1" applyFill="1" applyBorder="1" applyAlignment="1">
      <alignment vertical="center"/>
    </xf>
    <xf numFmtId="0" fontId="16" fillId="4" borderId="0"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2" xfId="0" applyFont="1" applyFill="1" applyBorder="1" applyAlignment="1">
      <alignment vertical="center"/>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165" fontId="12" fillId="0" borderId="4" xfId="3" applyFont="1" applyFill="1" applyBorder="1" applyAlignment="1">
      <alignment vertical="center"/>
    </xf>
    <xf numFmtId="9" fontId="30" fillId="0" borderId="2" xfId="2" applyNumberFormat="1" applyFont="1" applyBorder="1" applyAlignment="1">
      <alignment horizontal="right"/>
    </xf>
    <xf numFmtId="41" fontId="11" fillId="0" borderId="4" xfId="27" applyFont="1" applyFill="1" applyBorder="1" applyAlignment="1">
      <alignment vertical="center" wrapText="1"/>
    </xf>
    <xf numFmtId="0" fontId="14" fillId="0" borderId="0" xfId="0" applyFont="1" applyAlignment="1">
      <alignment horizontal="left" vertical="top" wrapText="1"/>
    </xf>
    <xf numFmtId="0" fontId="48" fillId="0" borderId="0" xfId="58" applyFill="1" applyAlignment="1">
      <alignment horizontal="left"/>
    </xf>
    <xf numFmtId="0" fontId="12" fillId="0" borderId="0" xfId="0" applyFont="1" applyFill="1" applyAlignment="1">
      <alignment horizontal="left" vertical="center"/>
    </xf>
    <xf numFmtId="41" fontId="12" fillId="0" borderId="6" xfId="27" quotePrefix="1" applyFont="1" applyFill="1" applyBorder="1"/>
    <xf numFmtId="165" fontId="12" fillId="0" borderId="2" xfId="3" applyFont="1" applyFill="1" applyBorder="1"/>
    <xf numFmtId="0" fontId="12" fillId="0" borderId="6" xfId="0" applyFont="1" applyFill="1" applyBorder="1" applyAlignment="1">
      <alignment wrapText="1"/>
    </xf>
    <xf numFmtId="41" fontId="30" fillId="0" borderId="2" xfId="27" applyFont="1" applyFill="1" applyBorder="1"/>
    <xf numFmtId="165" fontId="12" fillId="3" borderId="3" xfId="3" applyFont="1" applyFill="1" applyBorder="1"/>
    <xf numFmtId="41" fontId="14" fillId="0" borderId="2" xfId="27" applyFont="1" applyFill="1" applyBorder="1" applyAlignment="1">
      <alignment horizontal="right" vertical="center"/>
    </xf>
    <xf numFmtId="0" fontId="14" fillId="0" borderId="2" xfId="0" applyFont="1" applyFill="1" applyBorder="1" applyAlignment="1">
      <alignment vertical="center"/>
    </xf>
    <xf numFmtId="0" fontId="45" fillId="3" borderId="0" xfId="0" applyFont="1" applyFill="1" applyBorder="1" applyAlignment="1">
      <alignment horizontal="left" vertical="center" wrapText="1"/>
    </xf>
    <xf numFmtId="0" fontId="12" fillId="3" borderId="0" xfId="0" applyFont="1" applyFill="1" applyAlignment="1">
      <alignment vertical="center"/>
    </xf>
    <xf numFmtId="0" fontId="0" fillId="3" borderId="0" xfId="0" applyFill="1" applyBorder="1"/>
    <xf numFmtId="9" fontId="30" fillId="3" borderId="0" xfId="2" applyFont="1" applyFill="1" applyBorder="1" applyAlignment="1"/>
    <xf numFmtId="0" fontId="17" fillId="0" borderId="2" xfId="0" applyFont="1" applyFill="1" applyBorder="1"/>
    <xf numFmtId="167" fontId="14" fillId="0" borderId="2" xfId="1" applyNumberFormat="1" applyFont="1" applyFill="1" applyBorder="1" applyAlignment="1">
      <alignment horizontal="right" vertical="center"/>
    </xf>
    <xf numFmtId="165" fontId="12" fillId="0" borderId="8" xfId="3" applyFont="1" applyBorder="1" applyAlignment="1">
      <alignment vertical="center"/>
    </xf>
    <xf numFmtId="0" fontId="45" fillId="7" borderId="2" xfId="0" applyFont="1" applyFill="1" applyBorder="1" applyAlignment="1">
      <alignment horizontal="center" vertical="center" wrapText="1"/>
    </xf>
    <xf numFmtId="43" fontId="22" fillId="0" borderId="0" xfId="1" applyFont="1" applyBorder="1" applyAlignment="1">
      <alignment wrapText="1"/>
    </xf>
    <xf numFmtId="41" fontId="12" fillId="0" borderId="10" xfId="27" applyFont="1" applyFill="1" applyBorder="1" applyAlignment="1">
      <alignment vertical="center"/>
    </xf>
    <xf numFmtId="165" fontId="12" fillId="0" borderId="4" xfId="3" applyFont="1" applyBorder="1"/>
    <xf numFmtId="165" fontId="15" fillId="0" borderId="7" xfId="3" applyFont="1" applyFill="1" applyBorder="1"/>
    <xf numFmtId="0" fontId="3" fillId="0" borderId="4" xfId="5" applyFont="1" applyBorder="1"/>
    <xf numFmtId="0" fontId="17" fillId="0" borderId="0" xfId="0" applyFont="1" applyFill="1" applyBorder="1" applyAlignment="1">
      <alignment vertical="center" wrapText="1"/>
    </xf>
    <xf numFmtId="0" fontId="17" fillId="0" borderId="0" xfId="0" applyFont="1" applyFill="1" applyBorder="1" applyAlignment="1">
      <alignment horizontal="center" vertical="center"/>
    </xf>
    <xf numFmtId="171" fontId="17" fillId="0" borderId="0" xfId="27" applyNumberFormat="1" applyFont="1" applyFill="1" applyBorder="1" applyAlignment="1">
      <alignment horizontal="center" vertical="center"/>
    </xf>
    <xf numFmtId="41" fontId="17" fillId="0" borderId="0" xfId="27" applyFont="1" applyFill="1" applyBorder="1" applyAlignment="1">
      <alignment horizontal="center" vertical="center" wrapText="1"/>
    </xf>
    <xf numFmtId="171" fontId="17" fillId="0" borderId="0" xfId="27" applyNumberFormat="1" applyFont="1" applyFill="1" applyBorder="1" applyAlignment="1">
      <alignment horizontal="right" vertical="center"/>
    </xf>
    <xf numFmtId="41" fontId="17" fillId="0" borderId="0" xfId="27" applyFont="1" applyFill="1" applyBorder="1" applyAlignment="1">
      <alignment horizontal="right" vertical="center"/>
    </xf>
    <xf numFmtId="0" fontId="14" fillId="0" borderId="2" xfId="0" applyFont="1" applyFill="1" applyBorder="1" applyAlignment="1">
      <alignment vertical="center" wrapText="1"/>
    </xf>
    <xf numFmtId="4" fontId="14" fillId="0" borderId="2" xfId="0" applyNumberFormat="1" applyFont="1" applyFill="1" applyBorder="1" applyAlignment="1">
      <alignment horizontal="right" vertical="center" wrapText="1"/>
    </xf>
    <xf numFmtId="3" fontId="14" fillId="0" borderId="2" xfId="0" applyNumberFormat="1" applyFont="1" applyFill="1" applyBorder="1" applyAlignment="1">
      <alignment horizontal="right" vertical="center" wrapText="1"/>
    </xf>
    <xf numFmtId="165" fontId="14" fillId="0" borderId="2" xfId="0" applyNumberFormat="1" applyFont="1" applyFill="1" applyBorder="1" applyAlignment="1">
      <alignment horizontal="right" vertical="center" wrapText="1"/>
    </xf>
    <xf numFmtId="0" fontId="14" fillId="0" borderId="2" xfId="0" applyFont="1" applyFill="1" applyBorder="1" applyAlignment="1">
      <alignment horizontal="right" vertical="center" wrapText="1"/>
    </xf>
    <xf numFmtId="165" fontId="15" fillId="0" borderId="2" xfId="0" applyNumberFormat="1" applyFont="1" applyFill="1" applyBorder="1" applyAlignment="1">
      <alignment horizontal="right" vertical="center" wrapText="1"/>
    </xf>
    <xf numFmtId="0" fontId="15" fillId="0" borderId="2" xfId="0" applyFont="1" applyFill="1" applyBorder="1" applyAlignment="1">
      <alignment horizontal="right" vertical="center"/>
    </xf>
    <xf numFmtId="0" fontId="11" fillId="0" borderId="0" xfId="0" applyFont="1" applyFill="1" applyAlignment="1">
      <alignment horizontal="left" vertical="center"/>
    </xf>
    <xf numFmtId="0" fontId="33" fillId="0" borderId="0" xfId="0" applyFont="1" applyFill="1"/>
    <xf numFmtId="0" fontId="12" fillId="0" borderId="0" xfId="0" applyFont="1" applyFill="1" applyAlignment="1">
      <alignment horizontal="justify" vertical="center"/>
    </xf>
    <xf numFmtId="0" fontId="11" fillId="0" borderId="0" xfId="0" applyFont="1" applyFill="1" applyAlignment="1">
      <alignment horizontal="justify" vertical="center"/>
    </xf>
    <xf numFmtId="0" fontId="12" fillId="0" borderId="17" xfId="0" applyFont="1" applyFill="1" applyBorder="1" applyAlignment="1"/>
    <xf numFmtId="0" fontId="15" fillId="0" borderId="7"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7" xfId="0" applyFont="1" applyFill="1" applyBorder="1" applyAlignment="1">
      <alignment vertical="center"/>
    </xf>
    <xf numFmtId="0" fontId="14" fillId="0" borderId="13" xfId="0" applyFont="1" applyFill="1" applyBorder="1" applyAlignment="1">
      <alignment vertical="center"/>
    </xf>
    <xf numFmtId="3" fontId="14" fillId="0" borderId="8" xfId="0" applyNumberFormat="1" applyFont="1" applyFill="1" applyBorder="1" applyAlignment="1">
      <alignment vertical="center"/>
    </xf>
    <xf numFmtId="0" fontId="15" fillId="0" borderId="6" xfId="0" applyFont="1" applyFill="1" applyBorder="1" applyAlignment="1">
      <alignment vertical="center"/>
    </xf>
    <xf numFmtId="3" fontId="15" fillId="0" borderId="8" xfId="0" applyNumberFormat="1" applyFont="1" applyFill="1" applyBorder="1" applyAlignment="1">
      <alignment horizontal="right" vertical="center"/>
    </xf>
    <xf numFmtId="41" fontId="15" fillId="0" borderId="8" xfId="27" applyFont="1" applyFill="1" applyBorder="1" applyAlignment="1">
      <alignment horizontal="right" vertical="center"/>
    </xf>
    <xf numFmtId="0" fontId="12" fillId="0" borderId="10" xfId="0" applyFont="1" applyFill="1" applyBorder="1"/>
    <xf numFmtId="0" fontId="14" fillId="0" borderId="4" xfId="0" applyFont="1" applyFill="1" applyBorder="1" applyAlignment="1">
      <alignment horizontal="right" vertical="center"/>
    </xf>
    <xf numFmtId="0" fontId="11" fillId="0" borderId="11" xfId="0" applyFont="1" applyFill="1" applyBorder="1"/>
    <xf numFmtId="3" fontId="14" fillId="0" borderId="6" xfId="0" applyNumberFormat="1" applyFont="1" applyFill="1" applyBorder="1" applyAlignment="1">
      <alignment horizontal="right" vertical="center"/>
    </xf>
    <xf numFmtId="0" fontId="12" fillId="0" borderId="11" xfId="0" applyFont="1" applyFill="1" applyBorder="1"/>
    <xf numFmtId="3" fontId="15" fillId="0" borderId="2" xfId="0" applyNumberFormat="1" applyFont="1" applyFill="1" applyBorder="1" applyAlignment="1">
      <alignment horizontal="right" vertical="center"/>
    </xf>
    <xf numFmtId="0" fontId="39" fillId="0" borderId="0" xfId="0" applyFont="1" applyFill="1" applyBorder="1" applyAlignment="1">
      <alignment horizontal="center" vertical="center"/>
    </xf>
    <xf numFmtId="3" fontId="15" fillId="0" borderId="0" xfId="0" applyNumberFormat="1" applyFont="1" applyFill="1" applyBorder="1" applyAlignment="1">
      <alignment vertical="center"/>
    </xf>
    <xf numFmtId="0" fontId="40" fillId="0" borderId="0" xfId="0" applyFont="1" applyFill="1" applyBorder="1" applyAlignment="1">
      <alignment horizontal="right" vertical="center"/>
    </xf>
    <xf numFmtId="0" fontId="16" fillId="0" borderId="2" xfId="0" applyFont="1" applyFill="1" applyBorder="1" applyAlignment="1">
      <alignment horizontal="center" vertical="center"/>
    </xf>
    <xf numFmtId="0" fontId="16" fillId="0" borderId="2" xfId="0" applyFont="1" applyFill="1" applyBorder="1" applyAlignment="1">
      <alignment horizontal="center" vertical="center" wrapText="1"/>
    </xf>
    <xf numFmtId="0" fontId="30" fillId="0" borderId="0" xfId="0" applyFont="1" applyFill="1"/>
    <xf numFmtId="41" fontId="30" fillId="0" borderId="0" xfId="27" applyFont="1" applyFill="1"/>
    <xf numFmtId="9" fontId="30" fillId="0" borderId="0" xfId="2" applyFont="1" applyFill="1"/>
    <xf numFmtId="3" fontId="30" fillId="0" borderId="0" xfId="0" applyNumberFormat="1" applyFont="1" applyFill="1"/>
    <xf numFmtId="0" fontId="45" fillId="0" borderId="2" xfId="0" applyFont="1" applyFill="1" applyBorder="1"/>
    <xf numFmtId="41" fontId="16" fillId="0" borderId="2" xfId="27" applyFont="1" applyFill="1" applyBorder="1" applyAlignment="1">
      <alignment horizontal="center" vertical="center" wrapText="1"/>
    </xf>
    <xf numFmtId="41" fontId="45" fillId="0" borderId="2" xfId="27" applyFont="1" applyFill="1" applyBorder="1"/>
    <xf numFmtId="0" fontId="15" fillId="0" borderId="9" xfId="0" applyFont="1" applyFill="1" applyBorder="1" applyAlignment="1">
      <alignment vertical="center"/>
    </xf>
    <xf numFmtId="0" fontId="15" fillId="0" borderId="2" xfId="0" applyFont="1" applyFill="1" applyBorder="1" applyAlignment="1">
      <alignment horizontal="center" vertical="center"/>
    </xf>
    <xf numFmtId="0" fontId="15" fillId="0" borderId="0" xfId="0" applyFont="1" applyFill="1" applyBorder="1" applyAlignment="1">
      <alignment horizontal="center" vertical="center" wrapText="1"/>
    </xf>
    <xf numFmtId="0" fontId="11" fillId="0" borderId="9" xfId="0" applyFont="1" applyFill="1" applyBorder="1" applyAlignment="1">
      <alignment vertical="center"/>
    </xf>
    <xf numFmtId="3" fontId="14" fillId="0" borderId="2" xfId="0" applyNumberFormat="1" applyFont="1" applyFill="1" applyBorder="1" applyAlignment="1">
      <alignment horizontal="right" vertical="center"/>
    </xf>
    <xf numFmtId="3" fontId="14" fillId="0" borderId="0" xfId="0" applyNumberFormat="1" applyFont="1" applyFill="1" applyBorder="1" applyAlignment="1">
      <alignment horizontal="right" vertical="center" wrapText="1"/>
    </xf>
    <xf numFmtId="3" fontId="15" fillId="0" borderId="0" xfId="0" applyNumberFormat="1" applyFont="1" applyFill="1" applyBorder="1" applyAlignment="1">
      <alignment horizontal="right" vertical="center" wrapText="1"/>
    </xf>
    <xf numFmtId="0" fontId="11" fillId="0" borderId="0" xfId="0" applyFont="1" applyFill="1" applyAlignment="1">
      <alignment horizontal="left" vertical="top"/>
    </xf>
    <xf numFmtId="43" fontId="14" fillId="0" borderId="2" xfId="1" applyFont="1" applyFill="1" applyBorder="1" applyAlignment="1">
      <alignment horizontal="right" vertical="center"/>
    </xf>
    <xf numFmtId="0" fontId="15" fillId="0" borderId="2" xfId="0" applyFont="1" applyFill="1" applyBorder="1" applyAlignment="1">
      <alignment horizontal="right" vertical="center" wrapText="1"/>
    </xf>
    <xf numFmtId="41" fontId="15" fillId="0" borderId="2" xfId="27" applyFont="1" applyFill="1" applyBorder="1" applyAlignment="1">
      <alignment horizontal="right" vertical="center" wrapText="1"/>
    </xf>
    <xf numFmtId="0" fontId="15" fillId="0" borderId="7" xfId="0" applyFont="1" applyFill="1" applyBorder="1" applyAlignment="1">
      <alignment horizontal="left" vertical="center"/>
    </xf>
    <xf numFmtId="0" fontId="14" fillId="0" borderId="4" xfId="0" applyFont="1" applyFill="1" applyBorder="1" applyAlignment="1">
      <alignment horizontal="left" vertical="center"/>
    </xf>
    <xf numFmtId="3" fontId="14" fillId="0" borderId="5" xfId="0" applyNumberFormat="1" applyFont="1" applyFill="1" applyBorder="1" applyAlignment="1">
      <alignment vertical="center"/>
    </xf>
    <xf numFmtId="41" fontId="14" fillId="0" borderId="6" xfId="27" applyFont="1" applyFill="1" applyBorder="1" applyAlignment="1">
      <alignment horizontal="right" vertical="center"/>
    </xf>
    <xf numFmtId="0" fontId="15" fillId="0" borderId="6" xfId="0" applyFont="1" applyFill="1" applyBorder="1" applyAlignment="1">
      <alignment horizontal="left" vertical="center"/>
    </xf>
    <xf numFmtId="0" fontId="12" fillId="0" borderId="10" xfId="0" applyFont="1" applyFill="1" applyBorder="1" applyAlignment="1">
      <alignment horizontal="left"/>
    </xf>
    <xf numFmtId="41" fontId="14" fillId="0" borderId="4" xfId="27" applyFont="1" applyFill="1" applyBorder="1" applyAlignment="1">
      <alignment horizontal="right" vertical="center"/>
    </xf>
    <xf numFmtId="0" fontId="11" fillId="0" borderId="10" xfId="0" applyFont="1" applyFill="1" applyBorder="1"/>
    <xf numFmtId="41" fontId="15" fillId="0" borderId="2" xfId="27" applyFont="1" applyFill="1" applyBorder="1" applyAlignment="1">
      <alignment horizontal="right" vertical="center"/>
    </xf>
    <xf numFmtId="165" fontId="14" fillId="0" borderId="2" xfId="0" applyNumberFormat="1" applyFont="1" applyFill="1" applyBorder="1" applyAlignment="1">
      <alignment horizontal="right" vertical="center"/>
    </xf>
    <xf numFmtId="0" fontId="15" fillId="0" borderId="2" xfId="0" applyFont="1" applyFill="1" applyBorder="1" applyAlignment="1">
      <alignment horizontal="justify" vertical="center"/>
    </xf>
    <xf numFmtId="41" fontId="15" fillId="0" borderId="2" xfId="0" applyNumberFormat="1" applyFont="1" applyFill="1" applyBorder="1" applyAlignment="1">
      <alignment horizontal="right" vertical="center"/>
    </xf>
    <xf numFmtId="165" fontId="15" fillId="0" borderId="9" xfId="28" applyFont="1" applyFill="1" applyBorder="1" applyAlignment="1">
      <alignment vertical="center"/>
    </xf>
    <xf numFmtId="41" fontId="15" fillId="0" borderId="9" xfId="27" applyFont="1" applyFill="1" applyBorder="1" applyAlignment="1">
      <alignment vertical="center"/>
    </xf>
    <xf numFmtId="165" fontId="15" fillId="0" borderId="2" xfId="28" applyFont="1" applyFill="1" applyBorder="1" applyAlignment="1">
      <alignment vertical="center"/>
    </xf>
    <xf numFmtId="41" fontId="15" fillId="0" borderId="2" xfId="27" applyFont="1" applyFill="1" applyBorder="1" applyAlignment="1">
      <alignment vertical="center"/>
    </xf>
    <xf numFmtId="0" fontId="11" fillId="0" borderId="9" xfId="0" applyFont="1" applyFill="1" applyBorder="1"/>
    <xf numFmtId="41" fontId="11" fillId="0" borderId="2" xfId="27" applyFont="1" applyFill="1" applyBorder="1"/>
    <xf numFmtId="3" fontId="14" fillId="0" borderId="0" xfId="0" applyNumberFormat="1" applyFont="1" applyFill="1" applyBorder="1" applyAlignment="1">
      <alignment horizontal="right" vertical="center"/>
    </xf>
    <xf numFmtId="0" fontId="15" fillId="0" borderId="0" xfId="0" applyFont="1" applyFill="1" applyBorder="1" applyAlignment="1">
      <alignment vertical="center"/>
    </xf>
    <xf numFmtId="0" fontId="15" fillId="0" borderId="0" xfId="0" applyFont="1" applyFill="1" applyBorder="1" applyAlignment="1">
      <alignment horizontal="right" vertical="center" wrapText="1"/>
    </xf>
    <xf numFmtId="41" fontId="11" fillId="0" borderId="8" xfId="27" applyFont="1" applyFill="1" applyBorder="1"/>
    <xf numFmtId="41" fontId="15" fillId="0" borderId="0" xfId="0" applyNumberFormat="1" applyFont="1" applyFill="1" applyBorder="1" applyAlignment="1">
      <alignment horizontal="right" vertical="center" wrapText="1"/>
    </xf>
    <xf numFmtId="165" fontId="15" fillId="0" borderId="2" xfId="0" applyNumberFormat="1" applyFont="1" applyFill="1" applyBorder="1" applyAlignment="1">
      <alignment horizontal="right" vertical="center"/>
    </xf>
    <xf numFmtId="14" fontId="12" fillId="0" borderId="2" xfId="0" applyNumberFormat="1" applyFont="1" applyFill="1" applyBorder="1" applyAlignment="1">
      <alignment horizontal="center"/>
    </xf>
    <xf numFmtId="0" fontId="14" fillId="0" borderId="9" xfId="0" applyFont="1" applyFill="1" applyBorder="1" applyAlignment="1">
      <alignment vertical="center"/>
    </xf>
    <xf numFmtId="41" fontId="14" fillId="0" borderId="2" xfId="27" applyFont="1" applyFill="1" applyBorder="1" applyAlignment="1">
      <alignment vertical="center"/>
    </xf>
    <xf numFmtId="3" fontId="15" fillId="0" borderId="2" xfId="0" applyNumberFormat="1" applyFont="1" applyFill="1" applyBorder="1" applyAlignment="1">
      <alignment vertical="center"/>
    </xf>
    <xf numFmtId="0" fontId="11" fillId="0" borderId="9" xfId="0" applyFont="1" applyFill="1" applyBorder="1" applyAlignment="1">
      <alignment horizontal="justify" vertical="center"/>
    </xf>
    <xf numFmtId="3" fontId="11" fillId="0" borderId="2" xfId="0" applyNumberFormat="1" applyFont="1" applyFill="1" applyBorder="1" applyAlignment="1">
      <alignment horizontal="right" vertical="center"/>
    </xf>
    <xf numFmtId="41" fontId="11" fillId="0" borderId="2" xfId="27" applyFont="1" applyFill="1" applyBorder="1" applyAlignment="1">
      <alignment horizontal="right" vertical="center"/>
    </xf>
    <xf numFmtId="41" fontId="11" fillId="0" borderId="3" xfId="27" applyFont="1" applyFill="1" applyBorder="1"/>
    <xf numFmtId="0" fontId="12" fillId="0" borderId="9" xfId="0" applyFont="1" applyFill="1" applyBorder="1" applyAlignment="1">
      <alignment horizontal="left" vertical="center"/>
    </xf>
    <xf numFmtId="3" fontId="12" fillId="0" borderId="2" xfId="0" applyNumberFormat="1" applyFont="1" applyFill="1" applyBorder="1" applyAlignment="1">
      <alignment horizontal="right" vertical="center"/>
    </xf>
    <xf numFmtId="0" fontId="12" fillId="0" borderId="0" xfId="0" applyFont="1" applyFill="1" applyBorder="1" applyAlignment="1">
      <alignment horizontal="left" vertical="center"/>
    </xf>
    <xf numFmtId="3" fontId="12" fillId="0" borderId="0" xfId="0" applyNumberFormat="1" applyFont="1" applyFill="1" applyBorder="1" applyAlignment="1">
      <alignment horizontal="right" vertical="center"/>
    </xf>
    <xf numFmtId="0" fontId="22" fillId="3" borderId="0" xfId="0" applyFont="1" applyFill="1"/>
    <xf numFmtId="43" fontId="22" fillId="3" borderId="0" xfId="0" applyNumberFormat="1" applyFont="1" applyFill="1"/>
    <xf numFmtId="0" fontId="22" fillId="0" borderId="0" xfId="0" applyFont="1" applyFill="1"/>
    <xf numFmtId="41" fontId="49" fillId="0" borderId="0" xfId="27" applyFont="1" applyFill="1"/>
    <xf numFmtId="41" fontId="22" fillId="0" borderId="0" xfId="0" applyNumberFormat="1" applyFont="1" applyFill="1"/>
    <xf numFmtId="41" fontId="24" fillId="0" borderId="0" xfId="0" applyNumberFormat="1" applyFont="1" applyFill="1"/>
    <xf numFmtId="41" fontId="3" fillId="0" borderId="0" xfId="0" applyNumberFormat="1" applyFont="1" applyFill="1" applyBorder="1"/>
    <xf numFmtId="41" fontId="11" fillId="0" borderId="0" xfId="0" applyNumberFormat="1" applyFont="1" applyFill="1"/>
    <xf numFmtId="0" fontId="11" fillId="0" borderId="0" xfId="0" applyFont="1" applyFill="1" applyBorder="1"/>
    <xf numFmtId="41" fontId="8" fillId="0" borderId="0" xfId="0" applyNumberFormat="1" applyFont="1" applyFill="1" applyBorder="1"/>
    <xf numFmtId="41" fontId="8" fillId="0" borderId="0" xfId="0" applyNumberFormat="1" applyFont="1" applyFill="1"/>
    <xf numFmtId="41" fontId="8" fillId="0" borderId="0" xfId="27" applyFont="1" applyFill="1"/>
    <xf numFmtId="165" fontId="11" fillId="0" borderId="0" xfId="0" applyNumberFormat="1" applyFont="1" applyFill="1"/>
    <xf numFmtId="43" fontId="11" fillId="0" borderId="0" xfId="1" applyFont="1" applyFill="1"/>
    <xf numFmtId="41" fontId="29" fillId="0" borderId="0" xfId="0" applyNumberFormat="1" applyFont="1" applyFill="1"/>
    <xf numFmtId="0" fontId="3" fillId="0" borderId="0" xfId="0" applyFont="1" applyFill="1"/>
    <xf numFmtId="3" fontId="11" fillId="0" borderId="0" xfId="0" applyNumberFormat="1" applyFont="1" applyFill="1"/>
    <xf numFmtId="41" fontId="29" fillId="0" borderId="0" xfId="27" applyFont="1" applyFill="1"/>
    <xf numFmtId="41" fontId="3" fillId="0" borderId="0" xfId="0" applyNumberFormat="1" applyFont="1" applyFill="1"/>
    <xf numFmtId="41" fontId="8" fillId="0" borderId="0" xfId="27" applyFont="1"/>
    <xf numFmtId="171" fontId="17" fillId="0" borderId="23" xfId="27" applyNumberFormat="1" applyFont="1" applyFill="1" applyBorder="1" applyAlignment="1">
      <alignment vertical="center" wrapText="1"/>
    </xf>
    <xf numFmtId="171" fontId="17" fillId="0" borderId="0" xfId="27" applyNumberFormat="1" applyFont="1" applyFill="1" applyBorder="1" applyAlignment="1">
      <alignment vertical="center" wrapText="1"/>
    </xf>
    <xf numFmtId="171" fontId="17" fillId="0" borderId="29" xfId="27" applyNumberFormat="1" applyFont="1" applyFill="1" applyBorder="1" applyAlignment="1">
      <alignment horizontal="right" vertical="center"/>
    </xf>
    <xf numFmtId="4" fontId="14" fillId="0" borderId="0" xfId="0" applyNumberFormat="1" applyFont="1" applyFill="1" applyAlignment="1">
      <alignment horizontal="right" vertical="center" wrapText="1"/>
    </xf>
    <xf numFmtId="0" fontId="12" fillId="0" borderId="0" xfId="0" applyFont="1" applyAlignment="1">
      <alignment horizontal="left" vertical="center"/>
    </xf>
    <xf numFmtId="0" fontId="15" fillId="4" borderId="0" xfId="0" applyFont="1" applyFill="1" applyBorder="1" applyAlignment="1">
      <alignment vertical="center"/>
    </xf>
    <xf numFmtId="3" fontId="15" fillId="4" borderId="0" xfId="0" applyNumberFormat="1" applyFont="1" applyFill="1" applyBorder="1" applyAlignment="1">
      <alignment horizontal="right" vertical="center"/>
    </xf>
    <xf numFmtId="43" fontId="3" fillId="0" borderId="0" xfId="1" applyFont="1" applyFill="1"/>
    <xf numFmtId="0" fontId="45" fillId="0" borderId="0" xfId="0" applyFont="1" applyFill="1" applyBorder="1"/>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1" fontId="45" fillId="0" borderId="0" xfId="27" applyFont="1" applyFill="1" applyBorder="1"/>
    <xf numFmtId="14" fontId="17" fillId="0" borderId="2" xfId="0" applyNumberFormat="1" applyFont="1" applyFill="1" applyBorder="1"/>
    <xf numFmtId="43" fontId="45" fillId="0" borderId="2" xfId="1" applyFont="1" applyFill="1" applyBorder="1"/>
    <xf numFmtId="43" fontId="16" fillId="0" borderId="2" xfId="1" applyFont="1" applyFill="1" applyBorder="1" applyAlignment="1">
      <alignment horizontal="center" vertical="center"/>
    </xf>
    <xf numFmtId="43" fontId="16" fillId="0" borderId="2" xfId="1" applyFont="1" applyFill="1" applyBorder="1" applyAlignment="1">
      <alignment horizontal="center" vertical="center" wrapText="1"/>
    </xf>
    <xf numFmtId="167" fontId="15" fillId="0" borderId="2" xfId="1" applyNumberFormat="1" applyFont="1" applyFill="1" applyBorder="1" applyAlignment="1">
      <alignment horizontal="right" vertical="center"/>
    </xf>
    <xf numFmtId="41" fontId="30" fillId="0" borderId="0" xfId="0" applyNumberFormat="1" applyFont="1" applyFill="1"/>
    <xf numFmtId="0" fontId="16" fillId="0" borderId="2" xfId="0" applyFont="1" applyFill="1" applyBorder="1" applyAlignment="1">
      <alignment horizontal="left" vertical="center"/>
    </xf>
    <xf numFmtId="167" fontId="24" fillId="0" borderId="0" xfId="1" applyNumberFormat="1" applyFont="1"/>
    <xf numFmtId="0" fontId="15" fillId="8" borderId="6" xfId="0" applyFont="1" applyFill="1" applyBorder="1" applyAlignment="1">
      <alignment vertical="center" wrapText="1"/>
    </xf>
    <xf numFmtId="167" fontId="14" fillId="0" borderId="2" xfId="1" applyNumberFormat="1" applyFont="1" applyFill="1" applyBorder="1" applyAlignment="1">
      <alignment horizontal="right" vertical="center" wrapText="1"/>
    </xf>
    <xf numFmtId="9" fontId="11" fillId="0" borderId="0" xfId="2" applyFont="1" applyFill="1"/>
    <xf numFmtId="14" fontId="15" fillId="0" borderId="2" xfId="0" applyNumberFormat="1" applyFont="1" applyFill="1" applyBorder="1" applyAlignment="1">
      <alignment horizontal="center" vertical="center"/>
    </xf>
    <xf numFmtId="43" fontId="11" fillId="5" borderId="0" xfId="1" applyFont="1" applyFill="1" applyAlignment="1"/>
    <xf numFmtId="43" fontId="11" fillId="5" borderId="0" xfId="1" applyFont="1" applyFill="1" applyAlignment="1">
      <alignment wrapText="1"/>
    </xf>
    <xf numFmtId="165" fontId="15" fillId="0" borderId="2" xfId="1" applyNumberFormat="1" applyFont="1" applyFill="1" applyBorder="1" applyAlignment="1">
      <alignment horizontal="right" vertical="center" wrapText="1"/>
    </xf>
    <xf numFmtId="41" fontId="22" fillId="5" borderId="0" xfId="27" applyFont="1" applyFill="1" applyBorder="1" applyAlignment="1">
      <alignment wrapText="1"/>
    </xf>
    <xf numFmtId="0" fontId="11" fillId="0" borderId="0" xfId="0" applyFont="1" applyFill="1" applyAlignment="1">
      <alignment horizontal="left" vertical="center" wrapText="1"/>
    </xf>
    <xf numFmtId="0" fontId="11" fillId="0" borderId="0" xfId="0" applyFont="1" applyAlignment="1">
      <alignment horizontal="left" vertical="top" wrapText="1"/>
    </xf>
    <xf numFmtId="168" fontId="18" fillId="2" borderId="0" xfId="4" applyNumberFormat="1" applyFont="1" applyFill="1" applyBorder="1" applyAlignment="1" applyProtection="1">
      <alignment horizontal="left" wrapText="1"/>
    </xf>
    <xf numFmtId="0" fontId="7" fillId="0" borderId="9" xfId="5" applyFont="1" applyBorder="1" applyAlignment="1">
      <alignment horizontal="center" vertical="center"/>
    </xf>
    <xf numFmtId="0" fontId="7" fillId="0" borderId="3" xfId="5" applyFont="1" applyBorder="1" applyAlignment="1">
      <alignment horizontal="center" vertical="center"/>
    </xf>
    <xf numFmtId="0" fontId="12" fillId="0" borderId="7" xfId="0" applyFont="1" applyBorder="1" applyAlignment="1">
      <alignment horizontal="center" vertical="center"/>
    </xf>
    <xf numFmtId="0" fontId="12" fillId="0" borderId="6" xfId="0" applyFont="1" applyBorder="1" applyAlignment="1">
      <alignment horizontal="center" vertical="center"/>
    </xf>
    <xf numFmtId="0" fontId="7" fillId="0" borderId="12"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168" fontId="18" fillId="2" borderId="0" xfId="4" applyNumberFormat="1" applyFont="1" applyFill="1" applyBorder="1" applyAlignment="1" applyProtection="1">
      <alignment horizontal="left"/>
    </xf>
    <xf numFmtId="0" fontId="11" fillId="0" borderId="0" xfId="0" applyFont="1" applyAlignment="1">
      <alignment horizontal="left" vertical="center"/>
    </xf>
    <xf numFmtId="0" fontId="13" fillId="0" borderId="0" xfId="0" applyFont="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left" vertical="center"/>
    </xf>
    <xf numFmtId="0" fontId="12" fillId="0" borderId="0" xfId="0" applyFont="1" applyAlignment="1">
      <alignment horizontal="left" vertical="top" wrapText="1"/>
    </xf>
    <xf numFmtId="0" fontId="11" fillId="0" borderId="0" xfId="0" applyFont="1" applyAlignment="1">
      <alignment horizontal="left" vertical="top"/>
    </xf>
    <xf numFmtId="0" fontId="14" fillId="0" borderId="0" xfId="0" applyFont="1" applyAlignment="1">
      <alignment horizontal="left" vertical="top" wrapText="1"/>
    </xf>
    <xf numFmtId="0" fontId="12" fillId="0" borderId="0" xfId="0" applyFont="1" applyFill="1" applyAlignment="1">
      <alignment horizontal="left" vertical="center"/>
    </xf>
    <xf numFmtId="0" fontId="14" fillId="0" borderId="0" xfId="0" applyFont="1" applyFill="1" applyAlignment="1">
      <alignment horizontal="left" vertical="top" wrapText="1"/>
    </xf>
  </cellXfs>
  <cellStyles count="59">
    <cellStyle name="Comma [0] 2" xfId="3"/>
    <cellStyle name="Comma [0] 2 2" xfId="10"/>
    <cellStyle name="Comma [0] 2 2 2" xfId="46"/>
    <cellStyle name="Comma [0] 2 3" xfId="45"/>
    <cellStyle name="Comma 2" xfId="11"/>
    <cellStyle name="Comma 2 2" xfId="26"/>
    <cellStyle name="Comma 2 2 2" xfId="29"/>
    <cellStyle name="Comma 2 2 2 2" xfId="52"/>
    <cellStyle name="Comma 2 2 3" xfId="49"/>
    <cellStyle name="Comma 2 3" xfId="47"/>
    <cellStyle name="Comma 3" xfId="22"/>
    <cellStyle name="Comma 4" xfId="23"/>
    <cellStyle name="Comma 5" xfId="9"/>
    <cellStyle name="Comma 6" xfId="19"/>
    <cellStyle name="Comma 7" xfId="24"/>
    <cellStyle name="Comma 8" xfId="25"/>
    <cellStyle name="Hipervínculo" xfId="58" builtinId="8"/>
    <cellStyle name="Millares" xfId="1" builtinId="3"/>
    <cellStyle name="Millares [0]" xfId="27" builtinId="6"/>
    <cellStyle name="Millares [0] 2" xfId="28"/>
    <cellStyle name="Millares [0] 2 2" xfId="41"/>
    <cellStyle name="Millares [0] 2 2 2" xfId="55"/>
    <cellStyle name="Millares [0] 2 3" xfId="51"/>
    <cellStyle name="Millares [0] 3" xfId="39"/>
    <cellStyle name="Millares [0] 3 2" xfId="54"/>
    <cellStyle name="Millares [0] 4" xfId="50"/>
    <cellStyle name="Millares [0] 5" xfId="43"/>
    <cellStyle name="Millares [0] 6" xfId="56"/>
    <cellStyle name="Millares 19 2" xfId="36"/>
    <cellStyle name="Millares 19 2 2" xfId="53"/>
    <cellStyle name="Millares 2" xfId="12"/>
    <cellStyle name="Millares 2 2" xfId="13"/>
    <cellStyle name="Millares 2 2 2" xfId="48"/>
    <cellStyle name="Millares 2 3" xfId="35"/>
    <cellStyle name="Millares 2 4" xfId="40"/>
    <cellStyle name="Millares 3" xfId="14"/>
    <cellStyle name="Millares 4" xfId="34"/>
    <cellStyle name="Millares 5" xfId="33"/>
    <cellStyle name="Millares 6" xfId="42"/>
    <cellStyle name="Millares 7" xfId="44"/>
    <cellStyle name="Millares 9" xfId="32"/>
    <cellStyle name="Normal" xfId="0" builtinId="0"/>
    <cellStyle name="Normal 10" xfId="31"/>
    <cellStyle name="Normal 12" xfId="5"/>
    <cellStyle name="Normal 15" xfId="6"/>
    <cellStyle name="Normal 2" xfId="15"/>
    <cellStyle name="Normal 2 10" xfId="30"/>
    <cellStyle name="Normal 2 2" xfId="16"/>
    <cellStyle name="Normal 2 2 2" xfId="38"/>
    <cellStyle name="Normal 2 3" xfId="37"/>
    <cellStyle name="Normal 2 4" xfId="7"/>
    <cellStyle name="Normal 3" xfId="17"/>
    <cellStyle name="Normal 3 2" xfId="18"/>
    <cellStyle name="Normal 3 3" xfId="8"/>
    <cellStyle name="Normal 5" xfId="21"/>
    <cellStyle name="Normal_Estados Fiscal 1999" xfId="4"/>
    <cellStyle name="Porcentaje" xfId="2" builtinId="5"/>
    <cellStyle name="Porcentaje 2" xfId="57"/>
    <cellStyle name="Porcentual 2" xfId="20"/>
  </cellStyles>
  <dxfs count="0"/>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16" Type="http://schemas.openxmlformats.org/officeDocument/2006/relationships/externalLink" Target="externalLinks/externalLink9.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customXml" Target="../customXml/item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29" Type="http://schemas.openxmlformats.org/officeDocument/2006/relationships/externalLink" Target="externalLinks/externalLink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3</xdr:col>
      <xdr:colOff>542926</xdr:colOff>
      <xdr:row>1</xdr:row>
      <xdr:rowOff>39360</xdr:rowOff>
    </xdr:from>
    <xdr:to>
      <xdr:col>4</xdr:col>
      <xdr:colOff>1047751</xdr:colOff>
      <xdr:row>3</xdr:row>
      <xdr:rowOff>150990</xdr:rowOff>
    </xdr:to>
    <xdr:pic>
      <xdr:nvPicPr>
        <xdr:cNvPr id="2" name="Imagen 1"/>
        <xdr:cNvPicPr>
          <a:picLocks noChangeAspect="1"/>
        </xdr:cNvPicPr>
      </xdr:nvPicPr>
      <xdr:blipFill>
        <a:blip xmlns:r="http://schemas.openxmlformats.org/officeDocument/2006/relationships" r:embed="rId1"/>
        <a:stretch>
          <a:fillRect/>
        </a:stretch>
      </xdr:blipFill>
      <xdr:spPr>
        <a:xfrm>
          <a:off x="3276601" y="229860"/>
          <a:ext cx="1524000" cy="492630"/>
        </a:xfrm>
        <a:prstGeom prst="rect">
          <a:avLst/>
        </a:prstGeom>
      </xdr:spPr>
    </xdr:pic>
    <xdr:clientData/>
  </xdr:twoCellAnchor>
  <xdr:twoCellAnchor>
    <xdr:from>
      <xdr:col>2</xdr:col>
      <xdr:colOff>1514476</xdr:colOff>
      <xdr:row>3</xdr:row>
      <xdr:rowOff>180975</xdr:rowOff>
    </xdr:from>
    <xdr:to>
      <xdr:col>5</xdr:col>
      <xdr:colOff>533400</xdr:colOff>
      <xdr:row>6</xdr:row>
      <xdr:rowOff>142875</xdr:rowOff>
    </xdr:to>
    <xdr:sp macro="" textlink="">
      <xdr:nvSpPr>
        <xdr:cNvPr id="3" name="CuadroTexto 2"/>
        <xdr:cNvSpPr txBox="1"/>
      </xdr:nvSpPr>
      <xdr:spPr>
        <a:xfrm>
          <a:off x="2038351" y="752475"/>
          <a:ext cx="3381374" cy="571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400" b="1">
              <a:latin typeface="Arial" panose="020B0604020202020204" pitchFamily="34" charset="0"/>
              <a:cs typeface="Arial" panose="020B0604020202020204" pitchFamily="34" charset="0"/>
            </a:rPr>
            <a:t>Información general de la Sociedad</a:t>
          </a:r>
        </a:p>
        <a:p>
          <a:pPr algn="ctr"/>
          <a:r>
            <a:rPr lang="es-PY" sz="1200">
              <a:latin typeface="Arial" panose="020B0604020202020204" pitchFamily="34" charset="0"/>
              <a:cs typeface="Arial" panose="020B0604020202020204" pitchFamily="34" charset="0"/>
            </a:rPr>
            <a:t>Información al 31 de diciembre de 2023</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444498</xdr:colOff>
      <xdr:row>1</xdr:row>
      <xdr:rowOff>42334</xdr:rowOff>
    </xdr:from>
    <xdr:to>
      <xdr:col>4</xdr:col>
      <xdr:colOff>550332</xdr:colOff>
      <xdr:row>6</xdr:row>
      <xdr:rowOff>18319</xdr:rowOff>
    </xdr:to>
    <xdr:pic>
      <xdr:nvPicPr>
        <xdr:cNvPr id="2" name="Imagen 1"/>
        <xdr:cNvPicPr>
          <a:picLocks noChangeAspect="1"/>
        </xdr:cNvPicPr>
      </xdr:nvPicPr>
      <xdr:blipFill>
        <a:blip xmlns:r="http://schemas.openxmlformats.org/officeDocument/2006/relationships" r:embed="rId1"/>
        <a:stretch>
          <a:fillRect/>
        </a:stretch>
      </xdr:blipFill>
      <xdr:spPr>
        <a:xfrm>
          <a:off x="3778248" y="201084"/>
          <a:ext cx="2381250" cy="7697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1830917</xdr:colOff>
      <xdr:row>0</xdr:row>
      <xdr:rowOff>105833</xdr:rowOff>
    </xdr:from>
    <xdr:to>
      <xdr:col>2</xdr:col>
      <xdr:colOff>4212167</xdr:colOff>
      <xdr:row>5</xdr:row>
      <xdr:rowOff>81818</xdr:rowOff>
    </xdr:to>
    <xdr:pic>
      <xdr:nvPicPr>
        <xdr:cNvPr id="2" name="Imagen 1"/>
        <xdr:cNvPicPr>
          <a:picLocks noChangeAspect="1"/>
        </xdr:cNvPicPr>
      </xdr:nvPicPr>
      <xdr:blipFill>
        <a:blip xmlns:r="http://schemas.openxmlformats.org/officeDocument/2006/relationships" r:embed="rId1"/>
        <a:stretch>
          <a:fillRect/>
        </a:stretch>
      </xdr:blipFill>
      <xdr:spPr>
        <a:xfrm>
          <a:off x="2180167" y="105833"/>
          <a:ext cx="2381250" cy="7697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105833</xdr:colOff>
      <xdr:row>0</xdr:row>
      <xdr:rowOff>105835</xdr:rowOff>
    </xdr:from>
    <xdr:to>
      <xdr:col>6</xdr:col>
      <xdr:colOff>222250</xdr:colOff>
      <xdr:row>4</xdr:row>
      <xdr:rowOff>155903</xdr:rowOff>
    </xdr:to>
    <xdr:pic>
      <xdr:nvPicPr>
        <xdr:cNvPr id="6" name="Imagen 5"/>
        <xdr:cNvPicPr>
          <a:picLocks noChangeAspect="1"/>
        </xdr:cNvPicPr>
      </xdr:nvPicPr>
      <xdr:blipFill>
        <a:blip xmlns:r="http://schemas.openxmlformats.org/officeDocument/2006/relationships" r:embed="rId1"/>
        <a:stretch>
          <a:fillRect/>
        </a:stretch>
      </xdr:blipFill>
      <xdr:spPr>
        <a:xfrm>
          <a:off x="4847166" y="105835"/>
          <a:ext cx="2381250" cy="7697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2021418</xdr:colOff>
      <xdr:row>0</xdr:row>
      <xdr:rowOff>148168</xdr:rowOff>
    </xdr:from>
    <xdr:to>
      <xdr:col>1</xdr:col>
      <xdr:colOff>4402668</xdr:colOff>
      <xdr:row>5</xdr:row>
      <xdr:rowOff>20809</xdr:rowOff>
    </xdr:to>
    <xdr:pic>
      <xdr:nvPicPr>
        <xdr:cNvPr id="2" name="Imagen 1"/>
        <xdr:cNvPicPr>
          <a:picLocks noChangeAspect="1"/>
        </xdr:cNvPicPr>
      </xdr:nvPicPr>
      <xdr:blipFill>
        <a:blip xmlns:r="http://schemas.openxmlformats.org/officeDocument/2006/relationships" r:embed="rId1"/>
        <a:stretch>
          <a:fillRect/>
        </a:stretch>
      </xdr:blipFill>
      <xdr:spPr>
        <a:xfrm>
          <a:off x="2275418" y="148168"/>
          <a:ext cx="2381250" cy="77222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657225</xdr:colOff>
      <xdr:row>0</xdr:row>
      <xdr:rowOff>161925</xdr:rowOff>
    </xdr:from>
    <xdr:to>
      <xdr:col>2</xdr:col>
      <xdr:colOff>2552700</xdr:colOff>
      <xdr:row>4</xdr:row>
      <xdr:rowOff>12634</xdr:rowOff>
    </xdr:to>
    <xdr:pic>
      <xdr:nvPicPr>
        <xdr:cNvPr id="2" name="Imagen 1"/>
        <xdr:cNvPicPr>
          <a:picLocks noChangeAspect="1"/>
        </xdr:cNvPicPr>
      </xdr:nvPicPr>
      <xdr:blipFill>
        <a:blip xmlns:r="http://schemas.openxmlformats.org/officeDocument/2006/relationships" r:embed="rId1"/>
        <a:stretch>
          <a:fillRect/>
        </a:stretch>
      </xdr:blipFill>
      <xdr:spPr>
        <a:xfrm>
          <a:off x="3914775" y="161925"/>
          <a:ext cx="1895475" cy="6127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s>
    <sheetDataSet>
      <sheetData sheetId="0" refreshError="1"/>
      <sheetData sheetId="1" refreshError="1"/>
      <sheetData sheetId="2" refreshError="1"/>
      <sheetData sheetId="3" refreshError="1"/>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infofondos@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4:F10"/>
  <sheetViews>
    <sheetView showGridLines="0" tabSelected="1" zoomScaleNormal="100" zoomScaleSheetLayoutView="90" workbookViewId="0">
      <selection activeCell="E28" sqref="E28"/>
    </sheetView>
  </sheetViews>
  <sheetFormatPr baseColWidth="10" defaultRowHeight="14.4"/>
  <sheetData>
    <row r="4" spans="6:6" ht="24.6">
      <c r="F4" s="113" t="s">
        <v>156</v>
      </c>
    </row>
    <row r="5" spans="6:6" ht="24.6">
      <c r="F5" s="113" t="s">
        <v>157</v>
      </c>
    </row>
    <row r="6" spans="6:6" ht="24.6">
      <c r="F6" s="113" t="s">
        <v>158</v>
      </c>
    </row>
    <row r="7" spans="6:6">
      <c r="F7" s="112"/>
    </row>
    <row r="8" spans="6:6">
      <c r="F8" s="112"/>
    </row>
    <row r="9" spans="6:6" ht="15">
      <c r="F9" s="114" t="s">
        <v>455</v>
      </c>
    </row>
    <row r="10" spans="6:6" ht="15.6">
      <c r="F10" s="115" t="s">
        <v>437</v>
      </c>
    </row>
  </sheetData>
  <pageMargins left="0.7" right="0.7" top="0.75" bottom="0.75" header="0.3" footer="0.3"/>
  <pageSetup paperSize="9" scale="76"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5:K135"/>
  <sheetViews>
    <sheetView showGridLines="0" view="pageBreakPreview" zoomScale="90" zoomScaleNormal="100" zoomScaleSheetLayoutView="90" workbookViewId="0">
      <selection activeCell="G20" sqref="G20"/>
    </sheetView>
  </sheetViews>
  <sheetFormatPr baseColWidth="10" defaultColWidth="11.44140625" defaultRowHeight="14.4"/>
  <cols>
    <col min="1" max="1" width="2.5546875" style="112" customWidth="1"/>
    <col min="2" max="2" width="4.44140625" style="3" customWidth="1"/>
    <col min="3" max="3" width="33.109375" style="112" customWidth="1"/>
    <col min="4" max="4" width="15.33203125" style="112" customWidth="1"/>
    <col min="5" max="5" width="25.6640625" style="112" customWidth="1"/>
    <col min="6" max="6" width="12" style="112" customWidth="1"/>
    <col min="7" max="7" width="11.44140625" style="112"/>
    <col min="8" max="8" width="16.33203125" style="112" customWidth="1"/>
    <col min="9" max="9" width="18.5546875" style="112" customWidth="1"/>
    <col min="10" max="10" width="13" style="112" customWidth="1"/>
    <col min="11" max="16384" width="11.44140625" style="112"/>
  </cols>
  <sheetData>
    <row r="5" spans="2:10" ht="17.399999999999999">
      <c r="E5" s="117"/>
      <c r="G5" s="116"/>
      <c r="H5" s="116"/>
      <c r="I5" s="116"/>
      <c r="J5" s="116"/>
    </row>
    <row r="6" spans="2:10">
      <c r="E6" s="118"/>
      <c r="G6" s="116"/>
      <c r="H6" s="116"/>
      <c r="I6" s="116"/>
      <c r="J6" s="116"/>
    </row>
    <row r="7" spans="2:10">
      <c r="C7" s="119"/>
      <c r="D7" s="119"/>
      <c r="E7" s="116"/>
      <c r="F7" s="116"/>
      <c r="G7" s="116"/>
      <c r="H7" s="116"/>
      <c r="I7" s="116"/>
      <c r="J7" s="116"/>
    </row>
    <row r="8" spans="2:10">
      <c r="B8" s="176" t="s">
        <v>259</v>
      </c>
      <c r="C8" s="126" t="s">
        <v>261</v>
      </c>
      <c r="D8" s="126"/>
      <c r="E8" s="116"/>
      <c r="F8" s="116"/>
      <c r="G8" s="116"/>
      <c r="H8" s="116"/>
      <c r="I8" s="116"/>
      <c r="J8" s="116"/>
    </row>
    <row r="9" spans="2:10">
      <c r="B9" s="176"/>
      <c r="C9" s="121"/>
      <c r="D9" s="174"/>
      <c r="E9" s="116"/>
      <c r="F9" s="116"/>
      <c r="G9" s="116"/>
      <c r="H9" s="116"/>
      <c r="I9" s="116"/>
      <c r="J9" s="116"/>
    </row>
    <row r="10" spans="2:10">
      <c r="B10" s="176" t="s">
        <v>262</v>
      </c>
      <c r="C10" s="177" t="s">
        <v>269</v>
      </c>
      <c r="D10" s="177"/>
      <c r="E10" s="116" t="s">
        <v>277</v>
      </c>
      <c r="F10" s="120"/>
      <c r="G10" s="116"/>
      <c r="H10" s="116"/>
      <c r="I10" s="116"/>
      <c r="J10" s="116"/>
    </row>
    <row r="11" spans="2:10">
      <c r="B11" s="176" t="s">
        <v>263</v>
      </c>
      <c r="C11" s="177" t="s">
        <v>270</v>
      </c>
      <c r="D11" s="177"/>
      <c r="E11" s="116" t="s">
        <v>278</v>
      </c>
      <c r="F11" s="120"/>
      <c r="G11" s="116"/>
      <c r="H11" s="116"/>
      <c r="I11" s="116"/>
      <c r="J11" s="116"/>
    </row>
    <row r="12" spans="2:10">
      <c r="B12" s="176" t="s">
        <v>264</v>
      </c>
      <c r="C12" s="177" t="s">
        <v>271</v>
      </c>
      <c r="D12" s="177"/>
      <c r="E12" s="116" t="s">
        <v>279</v>
      </c>
      <c r="F12" s="120"/>
      <c r="G12" s="116"/>
      <c r="H12" s="116"/>
      <c r="I12" s="116"/>
      <c r="J12" s="116"/>
    </row>
    <row r="13" spans="2:10">
      <c r="B13" s="176" t="s">
        <v>265</v>
      </c>
      <c r="C13" s="177" t="s">
        <v>272</v>
      </c>
      <c r="D13" s="177"/>
      <c r="E13" s="116" t="s">
        <v>280</v>
      </c>
      <c r="F13" s="120"/>
      <c r="G13" s="116"/>
      <c r="H13" s="116"/>
      <c r="I13" s="116"/>
      <c r="J13" s="116"/>
    </row>
    <row r="14" spans="2:10">
      <c r="B14" s="176" t="s">
        <v>266</v>
      </c>
      <c r="C14" s="177" t="s">
        <v>273</v>
      </c>
      <c r="D14" s="177"/>
      <c r="E14" s="116" t="s">
        <v>281</v>
      </c>
      <c r="F14" s="120"/>
      <c r="G14" s="116"/>
      <c r="H14" s="116"/>
      <c r="I14" s="116"/>
      <c r="J14" s="116"/>
    </row>
    <row r="15" spans="2:10">
      <c r="B15" s="176" t="s">
        <v>348</v>
      </c>
      <c r="C15" s="177" t="s">
        <v>349</v>
      </c>
      <c r="D15" s="177"/>
      <c r="E15" s="356" t="s">
        <v>362</v>
      </c>
      <c r="F15" s="357"/>
      <c r="G15" s="116"/>
      <c r="H15" s="116"/>
      <c r="I15" s="116"/>
      <c r="J15" s="116"/>
    </row>
    <row r="16" spans="2:10">
      <c r="C16" s="3"/>
      <c r="D16" s="3"/>
      <c r="E16" s="116"/>
      <c r="F16" s="121"/>
      <c r="G16" s="116"/>
      <c r="H16" s="116"/>
      <c r="I16" s="116"/>
      <c r="J16" s="116"/>
    </row>
    <row r="17" spans="2:10">
      <c r="B17" s="176" t="s">
        <v>260</v>
      </c>
      <c r="C17" s="178" t="s">
        <v>276</v>
      </c>
      <c r="D17" s="178"/>
      <c r="E17" s="116"/>
      <c r="F17" s="120"/>
      <c r="G17" s="116"/>
      <c r="H17" s="116"/>
      <c r="I17" s="116"/>
      <c r="J17" s="116"/>
    </row>
    <row r="18" spans="2:10">
      <c r="B18" s="176"/>
      <c r="C18" s="3"/>
      <c r="D18" s="3"/>
      <c r="E18" s="116"/>
      <c r="F18" s="120"/>
      <c r="G18" s="116"/>
      <c r="H18" s="116"/>
      <c r="I18" s="116"/>
      <c r="J18" s="116"/>
    </row>
    <row r="19" spans="2:10">
      <c r="B19" s="176" t="s">
        <v>267</v>
      </c>
      <c r="C19" s="177" t="s">
        <v>274</v>
      </c>
      <c r="D19" s="177"/>
      <c r="E19" s="116" t="s">
        <v>282</v>
      </c>
      <c r="F19" s="120"/>
      <c r="G19" s="116"/>
      <c r="H19" s="116"/>
      <c r="I19" s="116"/>
      <c r="J19" s="116"/>
    </row>
    <row r="20" spans="2:10">
      <c r="B20" s="176" t="s">
        <v>268</v>
      </c>
      <c r="C20" s="177" t="s">
        <v>275</v>
      </c>
      <c r="D20" s="177"/>
      <c r="E20" s="116" t="s">
        <v>283</v>
      </c>
      <c r="F20" s="120"/>
      <c r="G20" s="116"/>
      <c r="H20" s="116"/>
      <c r="I20" s="116"/>
      <c r="J20" s="116"/>
    </row>
    <row r="21" spans="2:10">
      <c r="C21" s="122"/>
      <c r="D21" s="122"/>
      <c r="E21" s="116"/>
      <c r="F21" s="116"/>
      <c r="G21" s="116"/>
      <c r="H21" s="116"/>
      <c r="I21" s="116"/>
      <c r="J21" s="116"/>
    </row>
    <row r="22" spans="2:10">
      <c r="B22" s="176" t="s">
        <v>284</v>
      </c>
      <c r="C22" s="129" t="s">
        <v>285</v>
      </c>
      <c r="D22" s="129"/>
      <c r="E22" s="116"/>
      <c r="F22" s="116"/>
      <c r="G22" s="116"/>
      <c r="H22" s="116"/>
      <c r="I22" s="116"/>
      <c r="J22" s="116"/>
    </row>
    <row r="23" spans="2:10">
      <c r="C23" s="123"/>
      <c r="D23" s="123"/>
      <c r="E23" s="116"/>
      <c r="F23" s="116"/>
      <c r="G23" s="116"/>
      <c r="H23" s="116"/>
      <c r="I23" s="116"/>
      <c r="J23" s="116"/>
    </row>
    <row r="24" spans="2:10">
      <c r="C24" s="183" t="s">
        <v>159</v>
      </c>
      <c r="D24" s="186"/>
      <c r="E24" s="184" t="s">
        <v>160</v>
      </c>
      <c r="F24" s="116"/>
      <c r="G24" s="116"/>
      <c r="H24" s="116"/>
      <c r="I24" s="116"/>
      <c r="J24" s="116"/>
    </row>
    <row r="25" spans="2:10">
      <c r="C25" s="179" t="s">
        <v>161</v>
      </c>
      <c r="E25" s="180" t="s">
        <v>162</v>
      </c>
      <c r="F25" s="116"/>
      <c r="G25" s="116"/>
      <c r="H25" s="116"/>
      <c r="I25" s="116"/>
      <c r="J25" s="116"/>
    </row>
    <row r="26" spans="2:10">
      <c r="C26" s="179" t="s">
        <v>163</v>
      </c>
      <c r="E26" s="180" t="s">
        <v>162</v>
      </c>
      <c r="F26" s="116"/>
      <c r="G26" s="116"/>
      <c r="H26" s="116"/>
      <c r="I26" s="116"/>
      <c r="J26" s="116"/>
    </row>
    <row r="27" spans="2:10">
      <c r="C27" s="179" t="s">
        <v>164</v>
      </c>
      <c r="E27" s="180" t="s">
        <v>165</v>
      </c>
      <c r="F27" s="116"/>
      <c r="G27" s="116"/>
      <c r="H27" s="116"/>
      <c r="I27" s="116"/>
      <c r="J27" s="116"/>
    </row>
    <row r="28" spans="2:10">
      <c r="C28" s="179" t="s">
        <v>166</v>
      </c>
      <c r="E28" s="180" t="s">
        <v>338</v>
      </c>
      <c r="F28" s="116"/>
      <c r="G28" s="116"/>
      <c r="H28" s="116"/>
      <c r="I28" s="116"/>
      <c r="J28" s="116"/>
    </row>
    <row r="29" spans="2:10">
      <c r="C29" s="179" t="s">
        <v>337</v>
      </c>
      <c r="E29" s="180" t="s">
        <v>417</v>
      </c>
      <c r="F29" s="116"/>
      <c r="G29" s="116"/>
      <c r="H29" s="116"/>
      <c r="I29" s="116"/>
      <c r="J29" s="116"/>
    </row>
    <row r="30" spans="2:10">
      <c r="C30" s="179" t="s">
        <v>167</v>
      </c>
      <c r="E30" s="180" t="s">
        <v>168</v>
      </c>
      <c r="F30" s="116"/>
      <c r="G30" s="116"/>
      <c r="H30" s="116"/>
      <c r="I30" s="116"/>
      <c r="J30" s="116"/>
    </row>
    <row r="31" spans="2:10">
      <c r="C31" s="179" t="s">
        <v>169</v>
      </c>
      <c r="E31" s="124" t="s">
        <v>170</v>
      </c>
      <c r="F31" s="116"/>
      <c r="G31" s="116"/>
      <c r="H31" s="116"/>
      <c r="I31" s="116"/>
      <c r="J31" s="116"/>
    </row>
    <row r="32" spans="2:10">
      <c r="C32" s="181" t="s">
        <v>286</v>
      </c>
      <c r="D32" s="185"/>
      <c r="E32" s="182" t="s">
        <v>171</v>
      </c>
      <c r="F32" s="116"/>
      <c r="G32" s="116"/>
      <c r="H32" s="116"/>
      <c r="I32" s="116"/>
      <c r="J32" s="116"/>
    </row>
    <row r="33" spans="2:10">
      <c r="E33" s="124"/>
      <c r="F33" s="116"/>
      <c r="G33" s="116"/>
      <c r="H33" s="116"/>
      <c r="I33" s="116"/>
      <c r="J33" s="116"/>
    </row>
    <row r="34" spans="2:10">
      <c r="C34" s="125" t="s">
        <v>172</v>
      </c>
      <c r="D34" s="125"/>
      <c r="E34" s="116"/>
      <c r="F34" s="116"/>
      <c r="G34" s="116"/>
      <c r="H34" s="116"/>
      <c r="I34" s="116"/>
      <c r="J34" s="116"/>
    </row>
    <row r="35" spans="2:10">
      <c r="B35" s="176" t="s">
        <v>287</v>
      </c>
      <c r="C35" s="126" t="s">
        <v>288</v>
      </c>
      <c r="D35" s="126"/>
      <c r="E35" s="116"/>
      <c r="F35" s="116"/>
      <c r="G35" s="116"/>
      <c r="H35" s="116"/>
      <c r="I35" s="116"/>
      <c r="J35" s="116"/>
    </row>
    <row r="36" spans="2:10">
      <c r="C36" s="123"/>
      <c r="D36" s="123"/>
      <c r="E36" s="116"/>
      <c r="F36" s="116"/>
      <c r="G36" s="116"/>
      <c r="H36" s="116"/>
      <c r="I36" s="116"/>
      <c r="J36" s="116"/>
    </row>
    <row r="37" spans="2:10">
      <c r="C37" s="121" t="s">
        <v>173</v>
      </c>
      <c r="D37" s="174"/>
      <c r="E37" s="116"/>
      <c r="F37" s="116"/>
      <c r="G37" s="116"/>
      <c r="H37" s="116"/>
      <c r="I37" s="116"/>
      <c r="J37" s="116"/>
    </row>
    <row r="38" spans="2:10">
      <c r="C38" s="174"/>
      <c r="D38" s="174"/>
      <c r="E38" s="116"/>
      <c r="F38" s="116"/>
      <c r="G38" s="116"/>
      <c r="H38" s="116"/>
      <c r="I38" s="116"/>
      <c r="J38" s="116"/>
    </row>
    <row r="39" spans="2:10">
      <c r="C39" s="121" t="s">
        <v>289</v>
      </c>
      <c r="D39" s="188"/>
      <c r="E39" s="187">
        <v>4960000000</v>
      </c>
      <c r="F39" s="116"/>
      <c r="G39" s="116"/>
      <c r="H39" s="116"/>
      <c r="I39" s="116"/>
      <c r="J39" s="116"/>
    </row>
    <row r="40" spans="2:10">
      <c r="C40" s="121" t="s">
        <v>290</v>
      </c>
      <c r="D40" s="188"/>
      <c r="E40" s="187">
        <v>4960000000</v>
      </c>
      <c r="F40" s="116"/>
      <c r="G40" s="116"/>
      <c r="H40" s="116"/>
      <c r="I40" s="116"/>
      <c r="J40" s="116"/>
    </row>
    <row r="41" spans="2:10">
      <c r="C41" s="121" t="s">
        <v>291</v>
      </c>
      <c r="D41" s="188"/>
      <c r="E41" s="187">
        <v>4960000000</v>
      </c>
      <c r="F41" s="116"/>
      <c r="G41" s="116"/>
      <c r="H41" s="116"/>
      <c r="I41" s="116"/>
      <c r="J41" s="116"/>
    </row>
    <row r="42" spans="2:10">
      <c r="C42" s="121" t="s">
        <v>292</v>
      </c>
      <c r="D42" s="188"/>
      <c r="E42" s="187">
        <v>1000000</v>
      </c>
      <c r="F42" s="116"/>
      <c r="G42" s="116"/>
      <c r="H42" s="116"/>
      <c r="I42" s="116"/>
      <c r="J42" s="116"/>
    </row>
    <row r="43" spans="2:10">
      <c r="C43" s="121"/>
      <c r="D43" s="174"/>
      <c r="E43" s="116"/>
      <c r="F43" s="116"/>
      <c r="G43" s="116"/>
      <c r="H43" s="116"/>
      <c r="I43" s="116"/>
      <c r="J43" s="116"/>
    </row>
    <row r="44" spans="2:10">
      <c r="C44" s="127" t="s">
        <v>174</v>
      </c>
      <c r="D44" s="127"/>
      <c r="E44" s="116"/>
      <c r="F44" s="116"/>
      <c r="G44" s="116"/>
      <c r="H44" s="116"/>
      <c r="I44" s="116"/>
      <c r="J44" s="116"/>
    </row>
    <row r="45" spans="2:10">
      <c r="C45" s="123"/>
      <c r="D45" s="123"/>
      <c r="E45" s="116"/>
      <c r="F45" s="116"/>
      <c r="G45" s="116"/>
      <c r="H45" s="116"/>
      <c r="I45" s="116"/>
      <c r="J45" s="116"/>
    </row>
    <row r="46" spans="2:10" ht="31.5" customHeight="1">
      <c r="B46" s="189" t="s">
        <v>138</v>
      </c>
      <c r="C46" s="189" t="s">
        <v>139</v>
      </c>
      <c r="D46" s="189" t="s">
        <v>293</v>
      </c>
      <c r="E46" s="189" t="s">
        <v>140</v>
      </c>
      <c r="F46" s="189" t="s">
        <v>141</v>
      </c>
      <c r="G46" s="189" t="s">
        <v>142</v>
      </c>
      <c r="H46" s="189" t="s">
        <v>257</v>
      </c>
      <c r="I46" s="189" t="s">
        <v>143</v>
      </c>
      <c r="J46" s="190" t="s">
        <v>144</v>
      </c>
    </row>
    <row r="47" spans="2:10" ht="27" customHeight="1">
      <c r="B47" s="104">
        <v>1</v>
      </c>
      <c r="C47" s="105" t="s">
        <v>424</v>
      </c>
      <c r="D47" s="104" t="s">
        <v>175</v>
      </c>
      <c r="E47" s="105" t="s">
        <v>390</v>
      </c>
      <c r="F47" s="106">
        <f>2826+496+496+496+496</f>
        <v>4810</v>
      </c>
      <c r="G47" s="106">
        <f>2826+496+496+496+496</f>
        <v>4810</v>
      </c>
      <c r="H47" s="107">
        <f>2826000000+496000000+496000000+496000000+496000000</f>
        <v>4810000000</v>
      </c>
      <c r="I47" s="128">
        <v>0.9698</v>
      </c>
      <c r="J47" s="108" t="s">
        <v>175</v>
      </c>
    </row>
    <row r="48" spans="2:10" ht="27" customHeight="1">
      <c r="B48" s="104">
        <v>2</v>
      </c>
      <c r="C48" s="105" t="s">
        <v>146</v>
      </c>
      <c r="D48" s="104" t="s">
        <v>175</v>
      </c>
      <c r="E48" s="105" t="s">
        <v>147</v>
      </c>
      <c r="F48" s="109">
        <v>150</v>
      </c>
      <c r="G48" s="109">
        <v>150</v>
      </c>
      <c r="H48" s="107">
        <v>150000000</v>
      </c>
      <c r="I48" s="128">
        <v>3.0241935483870969E-2</v>
      </c>
      <c r="J48" s="108" t="s">
        <v>175</v>
      </c>
    </row>
    <row r="49" spans="2:10" ht="17.25" customHeight="1">
      <c r="B49" s="191"/>
      <c r="C49" s="192" t="s">
        <v>6</v>
      </c>
      <c r="D49" s="191"/>
      <c r="E49" s="191"/>
      <c r="F49" s="193">
        <v>4960</v>
      </c>
      <c r="G49" s="193">
        <v>4960</v>
      </c>
      <c r="H49" s="194">
        <v>4960000000</v>
      </c>
      <c r="I49" s="195">
        <f>+SUM(I47:I48)</f>
        <v>1.000041935483871</v>
      </c>
      <c r="J49" s="196" t="s">
        <v>175</v>
      </c>
    </row>
    <row r="50" spans="2:10">
      <c r="C50" s="120"/>
      <c r="D50" s="175"/>
      <c r="E50" s="116"/>
      <c r="F50" s="116"/>
      <c r="G50" s="116"/>
      <c r="H50" s="116"/>
      <c r="I50" s="116"/>
      <c r="J50" s="116"/>
    </row>
    <row r="51" spans="2:10">
      <c r="B51" s="112"/>
      <c r="C51" s="175" t="s">
        <v>294</v>
      </c>
      <c r="D51" s="116"/>
      <c r="E51" s="116"/>
      <c r="F51" s="116"/>
      <c r="G51" s="116"/>
      <c r="H51" s="116"/>
      <c r="I51" s="116"/>
      <c r="J51" s="116"/>
    </row>
    <row r="52" spans="2:10">
      <c r="B52" s="112"/>
      <c r="C52" s="126" t="s">
        <v>424</v>
      </c>
      <c r="D52" s="116"/>
      <c r="E52" s="116"/>
      <c r="F52" s="116"/>
      <c r="G52" s="116"/>
      <c r="H52" s="116"/>
      <c r="I52" s="116"/>
      <c r="J52" s="116"/>
    </row>
    <row r="53" spans="2:10" ht="24">
      <c r="B53" s="112"/>
      <c r="C53" s="201" t="s">
        <v>295</v>
      </c>
      <c r="D53" s="372" t="s">
        <v>296</v>
      </c>
      <c r="E53" s="372" t="s">
        <v>297</v>
      </c>
      <c r="F53" s="116"/>
      <c r="G53" s="116"/>
      <c r="H53" s="116"/>
      <c r="I53" s="116"/>
      <c r="J53" s="116"/>
    </row>
    <row r="54" spans="2:10" ht="15" customHeight="1">
      <c r="B54" s="112"/>
      <c r="C54" s="202" t="s">
        <v>392</v>
      </c>
      <c r="D54" s="197">
        <v>216424910011</v>
      </c>
      <c r="E54" s="353">
        <v>1</v>
      </c>
      <c r="F54" s="116"/>
      <c r="G54" s="116"/>
      <c r="H54" s="116"/>
      <c r="I54" s="116"/>
      <c r="J54" s="116"/>
    </row>
    <row r="55" spans="2:10">
      <c r="B55" s="112"/>
      <c r="C55" s="203" t="s">
        <v>6</v>
      </c>
      <c r="D55" s="199"/>
      <c r="E55" s="200">
        <v>1</v>
      </c>
      <c r="F55" s="116"/>
      <c r="G55" s="116"/>
      <c r="H55" s="116"/>
      <c r="I55" s="116"/>
      <c r="J55" s="116"/>
    </row>
    <row r="56" spans="2:10">
      <c r="B56" s="175"/>
      <c r="E56" s="116"/>
      <c r="F56" s="116"/>
      <c r="G56" s="116"/>
      <c r="H56" s="116"/>
      <c r="I56" s="116"/>
      <c r="J56" s="116"/>
    </row>
    <row r="57" spans="2:10">
      <c r="B57" s="112"/>
      <c r="C57" s="126" t="s">
        <v>146</v>
      </c>
      <c r="E57" s="116"/>
      <c r="F57" s="116"/>
      <c r="G57" s="116"/>
      <c r="H57" s="116"/>
      <c r="I57" s="116"/>
      <c r="J57" s="116"/>
    </row>
    <row r="58" spans="2:10" ht="24">
      <c r="B58" s="112"/>
      <c r="C58" s="201" t="s">
        <v>295</v>
      </c>
      <c r="D58" s="372" t="s">
        <v>296</v>
      </c>
      <c r="E58" s="372" t="s">
        <v>297</v>
      </c>
      <c r="F58" s="116"/>
      <c r="G58" s="116"/>
      <c r="H58" s="116"/>
      <c r="I58" s="116"/>
      <c r="J58" s="116"/>
    </row>
    <row r="59" spans="2:10" ht="15" customHeight="1">
      <c r="B59" s="112"/>
      <c r="C59" s="202" t="s">
        <v>145</v>
      </c>
      <c r="D59" s="197">
        <v>9362341</v>
      </c>
      <c r="E59" s="198">
        <v>1</v>
      </c>
      <c r="F59" s="116"/>
      <c r="G59" s="116"/>
      <c r="H59" s="116"/>
      <c r="I59" s="116"/>
      <c r="J59" s="116"/>
    </row>
    <row r="60" spans="2:10">
      <c r="B60" s="112"/>
      <c r="C60" s="203" t="s">
        <v>6</v>
      </c>
      <c r="D60" s="199"/>
      <c r="E60" s="200">
        <v>1</v>
      </c>
      <c r="F60" s="116"/>
      <c r="G60" s="116"/>
      <c r="H60" s="116"/>
      <c r="I60" s="116"/>
      <c r="J60" s="116"/>
    </row>
    <row r="61" spans="2:10">
      <c r="B61" s="175"/>
      <c r="E61" s="116"/>
      <c r="F61" s="116"/>
      <c r="G61" s="116"/>
      <c r="H61" s="116"/>
      <c r="I61" s="116"/>
      <c r="J61" s="116"/>
    </row>
    <row r="62" spans="2:10">
      <c r="B62" s="493"/>
      <c r="C62" s="126" t="s">
        <v>145</v>
      </c>
      <c r="E62" s="116"/>
      <c r="F62" s="116"/>
      <c r="G62" s="116"/>
      <c r="H62" s="116"/>
      <c r="I62" s="116"/>
      <c r="J62" s="116"/>
    </row>
    <row r="63" spans="2:10" ht="24">
      <c r="B63" s="493"/>
      <c r="C63" s="201" t="s">
        <v>295</v>
      </c>
      <c r="D63" s="372" t="s">
        <v>296</v>
      </c>
      <c r="E63" s="372" t="s">
        <v>297</v>
      </c>
      <c r="F63" s="116"/>
      <c r="G63" s="116"/>
      <c r="H63" s="116"/>
      <c r="I63" s="116"/>
      <c r="J63" s="116"/>
    </row>
    <row r="64" spans="2:10">
      <c r="B64" s="493"/>
      <c r="C64" s="202" t="s">
        <v>392</v>
      </c>
      <c r="D64" s="197">
        <v>216424910011</v>
      </c>
      <c r="E64" s="353">
        <v>0.8</v>
      </c>
      <c r="F64" s="116"/>
      <c r="G64" s="116"/>
      <c r="H64" s="116"/>
      <c r="I64" s="116"/>
      <c r="J64" s="116"/>
    </row>
    <row r="65" spans="2:10">
      <c r="B65" s="493"/>
      <c r="C65" s="202" t="s">
        <v>298</v>
      </c>
      <c r="D65" s="197">
        <v>217341350017</v>
      </c>
      <c r="E65" s="198">
        <v>0.2</v>
      </c>
      <c r="F65" s="116"/>
      <c r="G65" s="116"/>
      <c r="H65" s="116"/>
      <c r="I65" s="116"/>
      <c r="J65" s="116"/>
    </row>
    <row r="66" spans="2:10">
      <c r="B66" s="493"/>
      <c r="C66" s="203" t="s">
        <v>6</v>
      </c>
      <c r="D66" s="199"/>
      <c r="E66" s="200">
        <v>1</v>
      </c>
      <c r="F66" s="116"/>
      <c r="G66" s="116"/>
      <c r="H66" s="116"/>
      <c r="I66" s="116"/>
      <c r="J66" s="116"/>
    </row>
    <row r="67" spans="2:10">
      <c r="B67" s="493"/>
      <c r="E67" s="116"/>
      <c r="F67" s="116"/>
      <c r="G67" s="116"/>
      <c r="H67" s="116"/>
      <c r="I67" s="116"/>
      <c r="J67" s="116"/>
    </row>
    <row r="68" spans="2:10">
      <c r="B68" s="112"/>
      <c r="C68" s="126" t="s">
        <v>391</v>
      </c>
      <c r="E68" s="116"/>
      <c r="F68" s="116"/>
      <c r="G68" s="116"/>
      <c r="H68" s="116"/>
      <c r="I68" s="116"/>
      <c r="J68" s="116"/>
    </row>
    <row r="69" spans="2:10" ht="24">
      <c r="B69" s="112"/>
      <c r="C69" s="201" t="s">
        <v>295</v>
      </c>
      <c r="D69" s="372" t="s">
        <v>296</v>
      </c>
      <c r="E69" s="372" t="s">
        <v>297</v>
      </c>
      <c r="F69" s="116"/>
      <c r="G69" s="116"/>
      <c r="H69" s="116"/>
      <c r="I69" s="116"/>
      <c r="J69" s="116"/>
    </row>
    <row r="70" spans="2:10" ht="15" customHeight="1">
      <c r="B70" s="112"/>
      <c r="C70" s="202" t="s">
        <v>162</v>
      </c>
      <c r="D70" s="197">
        <v>8115054</v>
      </c>
      <c r="E70" s="198">
        <v>1</v>
      </c>
      <c r="F70" s="116"/>
      <c r="G70" s="116"/>
      <c r="H70" s="116"/>
      <c r="I70" s="116"/>
      <c r="J70" s="116"/>
    </row>
    <row r="71" spans="2:10">
      <c r="B71" s="112"/>
      <c r="C71" s="203" t="s">
        <v>6</v>
      </c>
      <c r="D71" s="199"/>
      <c r="E71" s="200">
        <v>1</v>
      </c>
      <c r="F71" s="116"/>
      <c r="G71" s="116"/>
      <c r="H71" s="116"/>
      <c r="I71" s="116"/>
      <c r="J71" s="116"/>
    </row>
    <row r="72" spans="2:10">
      <c r="B72" s="175"/>
      <c r="E72" s="116"/>
      <c r="F72" s="116"/>
      <c r="G72" s="116"/>
      <c r="H72" s="116"/>
      <c r="I72" s="116"/>
      <c r="J72" s="116"/>
    </row>
    <row r="73" spans="2:10">
      <c r="B73" s="112"/>
      <c r="C73" s="126" t="s">
        <v>298</v>
      </c>
      <c r="D73" s="116"/>
      <c r="E73" s="116"/>
      <c r="F73" s="116"/>
      <c r="G73" s="116"/>
      <c r="H73" s="116"/>
      <c r="I73" s="116"/>
      <c r="J73" s="116"/>
    </row>
    <row r="74" spans="2:10" ht="24">
      <c r="B74" s="112"/>
      <c r="C74" s="201" t="s">
        <v>295</v>
      </c>
      <c r="D74" s="372" t="s">
        <v>296</v>
      </c>
      <c r="E74" s="372" t="s">
        <v>297</v>
      </c>
      <c r="F74" s="116"/>
      <c r="G74" s="116"/>
      <c r="H74" s="116"/>
      <c r="I74" s="116"/>
      <c r="J74" s="116"/>
    </row>
    <row r="75" spans="2:10" ht="15" customHeight="1">
      <c r="B75" s="112"/>
      <c r="C75" s="202" t="s">
        <v>392</v>
      </c>
      <c r="D75" s="197">
        <v>216424910011</v>
      </c>
      <c r="E75" s="353">
        <v>1</v>
      </c>
      <c r="F75" s="116"/>
      <c r="G75" s="116"/>
      <c r="H75" s="116"/>
      <c r="I75" s="116"/>
      <c r="J75" s="116"/>
    </row>
    <row r="76" spans="2:10">
      <c r="B76" s="112"/>
      <c r="C76" s="203" t="s">
        <v>6</v>
      </c>
      <c r="D76" s="199"/>
      <c r="E76" s="200">
        <v>1</v>
      </c>
      <c r="F76" s="116"/>
      <c r="G76" s="116"/>
      <c r="H76" s="116"/>
      <c r="I76" s="116"/>
      <c r="J76" s="116"/>
    </row>
    <row r="77" spans="2:10">
      <c r="B77" s="204"/>
      <c r="C77" s="204"/>
      <c r="D77" s="147"/>
      <c r="E77" s="205"/>
      <c r="F77" s="116"/>
      <c r="G77" s="116"/>
      <c r="H77" s="116"/>
      <c r="I77" s="116"/>
      <c r="J77" s="116"/>
    </row>
    <row r="78" spans="2:10">
      <c r="B78" s="176" t="s">
        <v>299</v>
      </c>
      <c r="C78" s="129" t="s">
        <v>300</v>
      </c>
      <c r="D78" s="147"/>
      <c r="E78" s="205"/>
      <c r="F78" s="116"/>
      <c r="G78" s="116"/>
      <c r="H78" s="116"/>
      <c r="I78" s="116"/>
      <c r="J78" s="116"/>
    </row>
    <row r="79" spans="2:10">
      <c r="B79" s="204"/>
      <c r="C79" s="127"/>
      <c r="D79" s="147"/>
      <c r="E79" s="205"/>
      <c r="F79" s="116"/>
      <c r="G79" s="116"/>
      <c r="H79" s="116"/>
      <c r="I79" s="116"/>
      <c r="J79" s="116"/>
    </row>
    <row r="80" spans="2:10" s="169" customFormat="1">
      <c r="B80" s="365" t="s">
        <v>301</v>
      </c>
      <c r="C80" s="366" t="s">
        <v>303</v>
      </c>
      <c r="D80" s="367"/>
      <c r="E80" s="368" t="s">
        <v>410</v>
      </c>
      <c r="F80" s="172"/>
      <c r="G80" s="172"/>
      <c r="H80" s="172"/>
      <c r="I80" s="172"/>
      <c r="J80" s="172"/>
    </row>
    <row r="81" spans="2:11" s="169" customFormat="1">
      <c r="B81" s="365" t="s">
        <v>302</v>
      </c>
      <c r="C81" s="366" t="s">
        <v>304</v>
      </c>
      <c r="D81" s="366"/>
      <c r="E81" s="172" t="s">
        <v>409</v>
      </c>
      <c r="F81" s="172"/>
      <c r="G81" s="172"/>
      <c r="H81" s="172"/>
      <c r="I81" s="172"/>
      <c r="J81" s="172"/>
    </row>
    <row r="82" spans="2:11">
      <c r="C82" s="127"/>
      <c r="D82" s="127"/>
      <c r="E82" s="116"/>
      <c r="F82" s="116"/>
      <c r="G82" s="116"/>
      <c r="H82" s="116"/>
      <c r="I82" s="116"/>
      <c r="J82" s="116"/>
    </row>
    <row r="83" spans="2:11">
      <c r="B83" s="176" t="s">
        <v>305</v>
      </c>
      <c r="C83" s="129" t="s">
        <v>306</v>
      </c>
      <c r="D83" s="127"/>
      <c r="E83" s="116"/>
      <c r="F83" s="116"/>
      <c r="G83" s="116"/>
      <c r="H83" s="116"/>
      <c r="I83" s="116"/>
      <c r="J83" s="116"/>
    </row>
    <row r="84" spans="2:11">
      <c r="C84" s="129" t="s">
        <v>176</v>
      </c>
      <c r="D84" s="129"/>
      <c r="E84" s="116"/>
      <c r="F84" s="116"/>
      <c r="G84" s="116"/>
      <c r="H84" s="116"/>
      <c r="I84" s="116"/>
      <c r="J84" s="116"/>
    </row>
    <row r="85" spans="2:11">
      <c r="C85" s="130"/>
      <c r="D85" s="130"/>
      <c r="E85" s="131"/>
      <c r="F85" s="131"/>
      <c r="G85" s="131"/>
      <c r="H85" s="131"/>
      <c r="I85" s="131"/>
      <c r="J85" s="131"/>
    </row>
    <row r="86" spans="2:11">
      <c r="C86" s="132" t="s">
        <v>425</v>
      </c>
      <c r="D86" s="132"/>
      <c r="E86" s="116"/>
      <c r="F86" s="116"/>
      <c r="G86" s="116"/>
      <c r="H86" s="116"/>
      <c r="I86" s="116"/>
      <c r="J86" s="116"/>
    </row>
    <row r="87" spans="2:11" ht="15" customHeight="1">
      <c r="C87" s="213" t="s">
        <v>434</v>
      </c>
      <c r="D87" s="213"/>
      <c r="E87" s="213"/>
      <c r="F87" s="213"/>
      <c r="G87" s="213"/>
      <c r="H87" s="213"/>
      <c r="I87" s="213"/>
      <c r="J87" s="213"/>
      <c r="K87" s="131"/>
    </row>
    <row r="88" spans="2:11" ht="32.25" customHeight="1">
      <c r="C88" s="517" t="s">
        <v>435</v>
      </c>
      <c r="D88" s="517"/>
      <c r="E88" s="517"/>
      <c r="F88" s="517"/>
      <c r="G88" s="517"/>
      <c r="H88" s="517"/>
      <c r="I88" s="517"/>
      <c r="J88" s="517"/>
    </row>
    <row r="89" spans="2:11">
      <c r="C89" s="133"/>
      <c r="D89" s="173"/>
      <c r="E89" s="133"/>
      <c r="F89" s="133"/>
      <c r="G89" s="133"/>
      <c r="H89" s="133"/>
      <c r="I89" s="133"/>
      <c r="J89" s="133"/>
    </row>
    <row r="90" spans="2:11">
      <c r="C90" s="132" t="s">
        <v>177</v>
      </c>
      <c r="D90" s="132"/>
      <c r="E90" s="131"/>
      <c r="F90" s="131"/>
      <c r="G90" s="131"/>
      <c r="H90" s="131"/>
      <c r="I90" s="131"/>
      <c r="J90" s="131"/>
    </row>
    <row r="91" spans="2:11" ht="15.75" customHeight="1">
      <c r="C91" s="116" t="s">
        <v>178</v>
      </c>
      <c r="D91" s="116"/>
      <c r="E91" s="116"/>
      <c r="F91" s="116"/>
      <c r="G91" s="116"/>
      <c r="H91" s="116"/>
      <c r="I91" s="116"/>
      <c r="J91" s="116"/>
    </row>
    <row r="92" spans="2:11" ht="36" customHeight="1">
      <c r="C92" s="518" t="s">
        <v>179</v>
      </c>
      <c r="D92" s="518"/>
      <c r="E92" s="518"/>
      <c r="F92" s="518"/>
      <c r="G92" s="518"/>
      <c r="H92" s="518"/>
      <c r="I92" s="518"/>
      <c r="J92" s="518"/>
      <c r="K92" s="131"/>
    </row>
    <row r="93" spans="2:11">
      <c r="C93" s="171"/>
      <c r="D93" s="171"/>
      <c r="E93" s="172"/>
      <c r="F93" s="172"/>
      <c r="G93" s="116"/>
      <c r="H93" s="116"/>
      <c r="I93" s="116"/>
      <c r="J93" s="116"/>
      <c r="K93" s="131"/>
    </row>
    <row r="94" spans="2:11">
      <c r="C94" s="127"/>
      <c r="D94" s="127"/>
      <c r="E94" s="116"/>
      <c r="F94" s="116"/>
      <c r="G94" s="116"/>
      <c r="H94" s="116"/>
      <c r="I94" s="116"/>
      <c r="J94" s="116"/>
    </row>
    <row r="95" spans="2:11">
      <c r="C95" s="129" t="s">
        <v>180</v>
      </c>
      <c r="D95" s="129"/>
      <c r="E95" s="116"/>
      <c r="F95" s="116"/>
      <c r="G95" s="116"/>
      <c r="H95" s="116"/>
      <c r="I95" s="116"/>
      <c r="J95" s="116"/>
    </row>
    <row r="96" spans="2:11">
      <c r="C96" s="127"/>
      <c r="D96" s="127"/>
      <c r="E96" s="116"/>
      <c r="F96" s="116"/>
      <c r="G96" s="116"/>
      <c r="H96" s="116"/>
      <c r="I96" s="116"/>
      <c r="J96" s="116"/>
    </row>
    <row r="97" spans="3:10">
      <c r="C97" s="134" t="s">
        <v>181</v>
      </c>
      <c r="D97" s="134"/>
      <c r="E97" s="116"/>
      <c r="F97" s="116"/>
      <c r="G97" s="116"/>
      <c r="H97" s="116"/>
      <c r="I97" s="116"/>
      <c r="J97" s="116"/>
    </row>
    <row r="98" spans="3:10">
      <c r="C98" s="134" t="s">
        <v>182</v>
      </c>
      <c r="D98" s="134"/>
      <c r="E98" s="116"/>
      <c r="F98" s="116"/>
      <c r="G98" s="116"/>
      <c r="H98" s="116"/>
      <c r="I98" s="116"/>
      <c r="J98" s="116"/>
    </row>
    <row r="99" spans="3:10">
      <c r="C99" s="134" t="s">
        <v>430</v>
      </c>
      <c r="D99" s="134"/>
      <c r="E99" s="116"/>
      <c r="F99" s="116"/>
      <c r="G99" s="116"/>
      <c r="H99" s="116"/>
      <c r="I99" s="116"/>
      <c r="J99" s="116"/>
    </row>
    <row r="100" spans="3:10">
      <c r="C100" s="134" t="s">
        <v>418</v>
      </c>
      <c r="D100" s="134"/>
      <c r="E100" s="116"/>
      <c r="F100" s="116"/>
      <c r="G100" s="116"/>
      <c r="H100" s="116"/>
      <c r="I100" s="116"/>
      <c r="J100" s="116"/>
    </row>
    <row r="101" spans="3:10">
      <c r="C101" s="135" t="s">
        <v>183</v>
      </c>
      <c r="D101" s="135"/>
      <c r="E101" s="116"/>
      <c r="F101" s="116"/>
      <c r="G101" s="116"/>
      <c r="H101" s="116"/>
      <c r="I101" s="116"/>
      <c r="J101" s="116"/>
    </row>
    <row r="102" spans="3:10">
      <c r="C102" s="135" t="s">
        <v>184</v>
      </c>
      <c r="D102" s="135"/>
      <c r="E102" s="116"/>
      <c r="F102" s="116"/>
      <c r="G102" s="116"/>
      <c r="H102" s="116"/>
      <c r="I102" s="116"/>
      <c r="J102" s="116"/>
    </row>
    <row r="103" spans="3:10">
      <c r="C103" s="127"/>
      <c r="D103" s="127"/>
      <c r="E103" s="116"/>
      <c r="F103" s="116"/>
      <c r="G103" s="116"/>
      <c r="H103" s="116"/>
      <c r="I103" s="116"/>
      <c r="J103" s="116"/>
    </row>
    <row r="104" spans="3:10">
      <c r="C104" s="129" t="s">
        <v>185</v>
      </c>
      <c r="D104" s="129"/>
      <c r="E104" s="116"/>
      <c r="F104" s="116"/>
      <c r="G104" s="116"/>
      <c r="H104" s="116"/>
      <c r="I104" s="116"/>
      <c r="J104" s="116"/>
    </row>
    <row r="105" spans="3:10">
      <c r="C105" s="127"/>
      <c r="D105" s="127"/>
      <c r="E105" s="116"/>
      <c r="F105" s="116"/>
      <c r="G105" s="116"/>
      <c r="H105" s="116"/>
      <c r="I105" s="116"/>
      <c r="J105" s="116"/>
    </row>
    <row r="106" spans="3:10">
      <c r="C106" s="134" t="s">
        <v>350</v>
      </c>
      <c r="D106" s="127"/>
      <c r="E106" s="116"/>
      <c r="F106" s="116"/>
      <c r="G106" s="116"/>
      <c r="H106" s="116"/>
      <c r="I106" s="116"/>
      <c r="J106" s="116"/>
    </row>
    <row r="107" spans="3:10">
      <c r="C107" s="134" t="s">
        <v>319</v>
      </c>
      <c r="D107" s="134"/>
      <c r="E107" s="116"/>
      <c r="F107" s="116"/>
      <c r="G107" s="116"/>
      <c r="H107" s="116"/>
      <c r="I107" s="116"/>
      <c r="J107" s="116"/>
    </row>
    <row r="108" spans="3:10">
      <c r="C108" s="134" t="s">
        <v>393</v>
      </c>
      <c r="D108" s="134"/>
      <c r="E108" s="116"/>
      <c r="F108" s="116"/>
      <c r="G108" s="116"/>
      <c r="H108" s="116"/>
      <c r="I108" s="116"/>
      <c r="J108" s="116"/>
    </row>
    <row r="109" spans="3:10">
      <c r="C109" s="134" t="s">
        <v>334</v>
      </c>
      <c r="D109" s="134"/>
      <c r="E109" s="116"/>
      <c r="F109" s="116"/>
      <c r="G109" s="116"/>
      <c r="H109" s="116"/>
      <c r="I109" s="116"/>
      <c r="J109" s="116"/>
    </row>
    <row r="110" spans="3:10">
      <c r="C110" s="134" t="s">
        <v>394</v>
      </c>
      <c r="D110" s="134"/>
      <c r="E110" s="116"/>
      <c r="F110" s="116"/>
      <c r="G110" s="116"/>
      <c r="H110" s="116"/>
      <c r="I110" s="116"/>
      <c r="J110" s="116"/>
    </row>
    <row r="111" spans="3:10">
      <c r="C111" s="134" t="s">
        <v>186</v>
      </c>
      <c r="D111" s="134"/>
      <c r="E111" s="116"/>
      <c r="F111" s="116"/>
      <c r="G111" s="116"/>
      <c r="H111" s="116"/>
      <c r="I111" s="116"/>
      <c r="J111" s="116"/>
    </row>
    <row r="112" spans="3:10">
      <c r="C112" s="134" t="s">
        <v>187</v>
      </c>
      <c r="D112" s="134"/>
      <c r="E112" s="116"/>
      <c r="F112" s="116"/>
      <c r="G112" s="116"/>
      <c r="H112" s="116"/>
      <c r="I112" s="116"/>
      <c r="J112" s="116"/>
    </row>
    <row r="113" spans="3:10">
      <c r="C113" s="134" t="s">
        <v>335</v>
      </c>
      <c r="D113" s="134"/>
      <c r="E113" s="116"/>
      <c r="F113" s="116"/>
      <c r="G113" s="116"/>
      <c r="H113" s="116"/>
      <c r="I113" s="116"/>
      <c r="J113" s="116"/>
    </row>
    <row r="114" spans="3:10">
      <c r="C114" s="134" t="s">
        <v>363</v>
      </c>
      <c r="D114" s="134"/>
      <c r="E114" s="116"/>
      <c r="F114" s="116"/>
      <c r="G114" s="116"/>
      <c r="H114" s="116"/>
      <c r="I114" s="116"/>
      <c r="J114" s="116"/>
    </row>
    <row r="115" spans="3:10">
      <c r="C115" s="134" t="s">
        <v>336</v>
      </c>
      <c r="D115" s="134"/>
      <c r="E115" s="116"/>
      <c r="F115" s="116"/>
      <c r="G115" s="116"/>
      <c r="H115" s="116"/>
      <c r="I115" s="116"/>
      <c r="J115" s="116"/>
    </row>
    <row r="116" spans="3:10">
      <c r="C116" s="134" t="s">
        <v>351</v>
      </c>
      <c r="D116" s="134"/>
      <c r="E116" s="116"/>
      <c r="F116" s="116"/>
      <c r="G116" s="116"/>
      <c r="H116" s="116"/>
      <c r="I116" s="116"/>
      <c r="J116" s="116"/>
    </row>
    <row r="117" spans="3:10">
      <c r="C117" s="134" t="s">
        <v>395</v>
      </c>
      <c r="D117" s="134"/>
      <c r="E117" s="116"/>
      <c r="F117" s="116"/>
      <c r="G117" s="116"/>
      <c r="H117" s="116"/>
      <c r="I117" s="116"/>
      <c r="J117" s="116"/>
    </row>
    <row r="118" spans="3:10">
      <c r="C118" s="134"/>
      <c r="D118" s="134"/>
      <c r="E118" s="116"/>
      <c r="F118" s="116"/>
      <c r="G118" s="116"/>
      <c r="H118" s="116"/>
      <c r="I118" s="116"/>
      <c r="J118" s="116"/>
    </row>
    <row r="119" spans="3:10">
      <c r="C119" s="129" t="s">
        <v>4</v>
      </c>
      <c r="D119" s="129"/>
      <c r="E119" s="116"/>
      <c r="F119" s="116"/>
      <c r="G119" s="116"/>
      <c r="H119" s="116"/>
      <c r="I119" s="116"/>
      <c r="J119" s="116"/>
    </row>
    <row r="120" spans="3:10">
      <c r="C120" s="127"/>
      <c r="D120" s="127"/>
      <c r="E120" s="116"/>
      <c r="F120" s="116"/>
      <c r="G120" s="116"/>
      <c r="H120" s="116"/>
      <c r="I120" s="116"/>
      <c r="J120" s="116"/>
    </row>
    <row r="121" spans="3:10">
      <c r="C121" s="134" t="s">
        <v>188</v>
      </c>
      <c r="D121" s="134"/>
      <c r="E121" s="116"/>
      <c r="F121" s="116"/>
      <c r="G121" s="116"/>
      <c r="H121" s="116"/>
      <c r="I121" s="116"/>
      <c r="J121" s="116"/>
    </row>
    <row r="122" spans="3:10">
      <c r="C122" s="134" t="s">
        <v>431</v>
      </c>
      <c r="D122" s="134"/>
      <c r="E122" s="116"/>
      <c r="F122" s="116"/>
      <c r="G122" s="116"/>
      <c r="H122" s="116"/>
      <c r="I122" s="116"/>
      <c r="J122" s="116"/>
    </row>
    <row r="123" spans="3:10">
      <c r="C123" s="209" t="s">
        <v>317</v>
      </c>
      <c r="D123" s="134"/>
      <c r="E123" s="116"/>
      <c r="F123" s="116"/>
      <c r="G123" s="116"/>
      <c r="H123" s="116"/>
      <c r="I123" s="116"/>
      <c r="J123" s="116"/>
    </row>
    <row r="124" spans="3:10">
      <c r="C124" s="134" t="s">
        <v>189</v>
      </c>
      <c r="D124" s="134"/>
      <c r="E124" s="116"/>
      <c r="F124" s="116"/>
      <c r="G124" s="116"/>
      <c r="H124" s="116"/>
      <c r="I124" s="116"/>
      <c r="J124" s="116"/>
    </row>
    <row r="125" spans="3:10">
      <c r="C125" s="209" t="s">
        <v>313</v>
      </c>
      <c r="D125" s="134"/>
      <c r="E125" s="116"/>
      <c r="F125" s="116"/>
      <c r="G125" s="116"/>
      <c r="H125" s="116"/>
      <c r="I125" s="116"/>
      <c r="J125" s="116"/>
    </row>
    <row r="126" spans="3:10">
      <c r="C126" s="209" t="s">
        <v>314</v>
      </c>
      <c r="D126" s="134"/>
      <c r="E126" s="116"/>
      <c r="F126" s="116"/>
      <c r="G126" s="116"/>
      <c r="H126" s="116"/>
      <c r="I126" s="116"/>
      <c r="J126" s="116"/>
    </row>
    <row r="127" spans="3:10">
      <c r="C127" s="209" t="s">
        <v>315</v>
      </c>
      <c r="D127" s="134"/>
      <c r="E127" s="116"/>
      <c r="F127" s="116"/>
      <c r="G127" s="116"/>
      <c r="H127" s="116"/>
      <c r="I127" s="116"/>
      <c r="J127" s="116"/>
    </row>
    <row r="128" spans="3:10">
      <c r="C128" s="209" t="s">
        <v>318</v>
      </c>
      <c r="D128" s="18"/>
      <c r="E128" s="116"/>
      <c r="F128" s="116"/>
      <c r="G128" s="116"/>
      <c r="H128" s="116"/>
      <c r="I128" s="116"/>
      <c r="J128" s="116"/>
    </row>
    <row r="129" spans="2:10" s="211" customFormat="1">
      <c r="B129" s="212"/>
      <c r="C129" s="210"/>
      <c r="D129" s="210"/>
      <c r="E129" s="213"/>
      <c r="F129" s="213"/>
      <c r="G129" s="213"/>
      <c r="H129" s="213"/>
      <c r="I129" s="213"/>
      <c r="J129" s="213"/>
    </row>
    <row r="130" spans="2:10">
      <c r="C130" s="129" t="s">
        <v>190</v>
      </c>
      <c r="D130" s="129"/>
      <c r="E130" s="116"/>
      <c r="F130" s="116"/>
      <c r="G130" s="116"/>
      <c r="H130" s="116"/>
      <c r="I130" s="116"/>
      <c r="J130" s="116"/>
    </row>
    <row r="131" spans="2:10">
      <c r="C131" s="127"/>
      <c r="D131" s="127"/>
      <c r="E131" s="116"/>
      <c r="F131" s="116"/>
      <c r="G131" s="116"/>
      <c r="H131" s="116"/>
      <c r="I131" s="116"/>
      <c r="J131" s="116"/>
    </row>
    <row r="132" spans="2:10">
      <c r="C132" s="134" t="s">
        <v>252</v>
      </c>
      <c r="D132" s="134"/>
      <c r="E132" s="116"/>
      <c r="F132" s="116"/>
      <c r="G132" s="116"/>
      <c r="H132" s="116"/>
      <c r="I132" s="116"/>
      <c r="J132" s="116"/>
    </row>
    <row r="133" spans="2:10">
      <c r="C133" s="18"/>
      <c r="D133" s="18"/>
      <c r="E133" s="116"/>
      <c r="F133" s="116"/>
      <c r="G133" s="116"/>
      <c r="H133" s="116"/>
      <c r="I133" s="116"/>
      <c r="J133" s="116"/>
    </row>
    <row r="134" spans="2:10">
      <c r="C134" s="127"/>
      <c r="D134" s="127"/>
      <c r="E134" s="116"/>
      <c r="F134" s="116"/>
      <c r="G134" s="116"/>
      <c r="H134" s="116"/>
      <c r="I134" s="116"/>
      <c r="J134" s="116"/>
    </row>
    <row r="135" spans="2:10">
      <c r="C135" s="127"/>
      <c r="D135" s="127"/>
    </row>
  </sheetData>
  <mergeCells count="2">
    <mergeCell ref="C88:J88"/>
    <mergeCell ref="C92:J92"/>
  </mergeCells>
  <hyperlinks>
    <hyperlink ref="E15" r:id="rId1"/>
  </hyperlinks>
  <pageMargins left="0.7" right="0.7" top="0.75" bottom="0.75" header="0.3" footer="0.3"/>
  <pageSetup scale="55" orientation="portrait" r:id="rId2"/>
  <rowBreaks count="1" manualBreakCount="1">
    <brk id="77"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4:M139"/>
  <sheetViews>
    <sheetView showGridLines="0" view="pageBreakPreview" zoomScale="90" zoomScaleNormal="90" zoomScaleSheetLayoutView="90" workbookViewId="0">
      <selection activeCell="D7" sqref="D7"/>
    </sheetView>
  </sheetViews>
  <sheetFormatPr baseColWidth="10" defaultColWidth="11.44140625" defaultRowHeight="13.2"/>
  <cols>
    <col min="1" max="1" width="2.33203125" style="3" customWidth="1"/>
    <col min="2" max="2" width="40" style="15" customWidth="1"/>
    <col min="3" max="3" width="17.44140625" style="15" customWidth="1"/>
    <col min="4" max="4" width="16.6640625" style="15" customWidth="1"/>
    <col min="5" max="5" width="43.44140625" style="15" customWidth="1"/>
    <col min="6" max="6" width="16.5546875" style="15" customWidth="1"/>
    <col min="7" max="7" width="16.109375" style="3" customWidth="1"/>
    <col min="8" max="8" width="1.88671875" style="3" customWidth="1"/>
    <col min="9" max="9" width="11.44140625" style="3"/>
    <col min="10" max="10" width="14.5546875" style="3" bestFit="1" customWidth="1"/>
    <col min="11" max="16384" width="11.44140625" style="3"/>
  </cols>
  <sheetData>
    <row r="4" spans="2:7">
      <c r="B4" s="8"/>
      <c r="C4" s="8"/>
      <c r="D4" s="8"/>
      <c r="E4" s="8"/>
      <c r="F4" s="8"/>
    </row>
    <row r="5" spans="2:7">
      <c r="B5" s="8"/>
      <c r="C5" s="8"/>
      <c r="D5" s="8"/>
      <c r="E5" s="8"/>
      <c r="F5" s="8"/>
    </row>
    <row r="6" spans="2:7">
      <c r="B6" s="8"/>
      <c r="C6" s="8"/>
      <c r="D6" s="8"/>
      <c r="E6" s="8"/>
      <c r="F6" s="8"/>
    </row>
    <row r="7" spans="2:7">
      <c r="B7" s="8"/>
      <c r="C7" s="8"/>
      <c r="D7" s="8"/>
      <c r="E7" s="8"/>
      <c r="F7" s="8"/>
    </row>
    <row r="8" spans="2:7">
      <c r="B8" s="8"/>
      <c r="C8" s="8"/>
      <c r="D8" s="8"/>
      <c r="E8" s="8"/>
      <c r="F8" s="8"/>
    </row>
    <row r="9" spans="2:7">
      <c r="B9" s="8"/>
      <c r="C9" s="8"/>
      <c r="D9" s="8"/>
      <c r="E9" s="8"/>
      <c r="F9" s="8"/>
    </row>
    <row r="10" spans="2:7" s="10" customFormat="1" ht="24.6">
      <c r="B10" s="519" t="s">
        <v>96</v>
      </c>
      <c r="C10" s="519"/>
      <c r="D10" s="519"/>
      <c r="E10" s="519"/>
      <c r="F10" s="9"/>
    </row>
    <row r="11" spans="2:7" s="10" customFormat="1" ht="24.6">
      <c r="B11" s="206" t="s">
        <v>438</v>
      </c>
      <c r="C11" s="42"/>
      <c r="D11" s="95"/>
      <c r="E11" s="42"/>
      <c r="F11" s="9"/>
    </row>
    <row r="12" spans="2:7" s="10" customFormat="1" ht="22.5" customHeight="1">
      <c r="B12" s="101" t="s">
        <v>373</v>
      </c>
      <c r="C12" s="101"/>
      <c r="D12" s="101"/>
      <c r="E12" s="101"/>
      <c r="F12" s="11"/>
    </row>
    <row r="13" spans="2:7" s="10" customFormat="1" ht="22.2" customHeight="1">
      <c r="B13" s="12" t="s">
        <v>88</v>
      </c>
      <c r="C13" s="12"/>
      <c r="D13" s="12"/>
      <c r="E13" s="11"/>
      <c r="F13" s="11"/>
    </row>
    <row r="14" spans="2:7" ht="13.5" customHeight="1">
      <c r="B14" s="13"/>
      <c r="C14" s="14"/>
      <c r="D14" s="14"/>
    </row>
    <row r="15" spans="2:7" s="18" customFormat="1" ht="24" customHeight="1">
      <c r="B15" s="16" t="s">
        <v>7</v>
      </c>
      <c r="C15" s="251" t="s">
        <v>439</v>
      </c>
      <c r="D15" s="251" t="s">
        <v>341</v>
      </c>
      <c r="E15" s="238" t="s">
        <v>8</v>
      </c>
      <c r="F15" s="251" t="str">
        <f>+C15</f>
        <v>31.12.2023</v>
      </c>
      <c r="G15" s="238" t="s">
        <v>341</v>
      </c>
    </row>
    <row r="16" spans="2:7" s="18" customFormat="1" ht="8.25" customHeight="1">
      <c r="B16" s="252"/>
      <c r="C16" s="253" t="s">
        <v>328</v>
      </c>
      <c r="D16" s="253"/>
      <c r="E16" s="254"/>
      <c r="F16" s="255"/>
      <c r="G16" s="255"/>
    </row>
    <row r="17" spans="2:13" s="18" customFormat="1">
      <c r="B17" s="256" t="s">
        <v>9</v>
      </c>
      <c r="C17" s="257"/>
      <c r="D17" s="257"/>
      <c r="E17" s="256" t="s">
        <v>10</v>
      </c>
      <c r="F17" s="258"/>
      <c r="G17" s="258"/>
    </row>
    <row r="18" spans="2:13" s="18" customFormat="1" ht="5.25" customHeight="1">
      <c r="B18" s="256"/>
      <c r="C18" s="259"/>
      <c r="D18" s="259"/>
      <c r="E18" s="256"/>
      <c r="F18" s="258"/>
      <c r="G18" s="258"/>
    </row>
    <row r="19" spans="2:13" s="18" customFormat="1">
      <c r="B19" s="256" t="s">
        <v>99</v>
      </c>
      <c r="C19" s="374">
        <f>SUM(C20:C21)</f>
        <v>1286355956</v>
      </c>
      <c r="D19" s="374">
        <f>SUM(D20:D21)</f>
        <v>7310498325</v>
      </c>
      <c r="E19" s="256" t="s">
        <v>117</v>
      </c>
      <c r="F19" s="260">
        <f>+SUM(F20:F25)</f>
        <v>1396984303</v>
      </c>
      <c r="G19" s="260">
        <f>+SUM(G20:G25)</f>
        <v>945273915</v>
      </c>
      <c r="J19" s="100"/>
    </row>
    <row r="20" spans="2:13" s="18" customFormat="1" ht="23.25" customHeight="1">
      <c r="B20" s="252" t="s">
        <v>11</v>
      </c>
      <c r="C20" s="261">
        <v>824561090</v>
      </c>
      <c r="D20" s="262">
        <v>14626836</v>
      </c>
      <c r="E20" s="252" t="s">
        <v>400</v>
      </c>
      <c r="F20" s="261">
        <v>32526290</v>
      </c>
      <c r="G20" s="263">
        <v>41667633</v>
      </c>
    </row>
    <row r="21" spans="2:13" s="18" customFormat="1" ht="23.25" customHeight="1">
      <c r="B21" s="252" t="s">
        <v>150</v>
      </c>
      <c r="C21" s="261">
        <v>461794866</v>
      </c>
      <c r="D21" s="262">
        <v>7295871489</v>
      </c>
      <c r="E21" s="252" t="s">
        <v>344</v>
      </c>
      <c r="F21" s="261">
        <v>271311140</v>
      </c>
      <c r="G21" s="263">
        <v>106043071</v>
      </c>
      <c r="J21" s="170"/>
    </row>
    <row r="22" spans="2:13" s="18" customFormat="1" ht="13.5" customHeight="1">
      <c r="B22" s="256" t="s">
        <v>112</v>
      </c>
      <c r="C22" s="266">
        <f>+C23</f>
        <v>12728751689</v>
      </c>
      <c r="D22" s="266">
        <f>+D23</f>
        <v>7662336324</v>
      </c>
      <c r="E22" s="264" t="s">
        <v>449</v>
      </c>
      <c r="F22" s="261">
        <v>72816335</v>
      </c>
      <c r="G22" s="265">
        <v>16416939</v>
      </c>
    </row>
    <row r="23" spans="2:13" s="18" customFormat="1" ht="13.5" customHeight="1">
      <c r="B23" s="252" t="s">
        <v>12</v>
      </c>
      <c r="C23" s="354">
        <v>12728751689</v>
      </c>
      <c r="D23" s="262">
        <v>7662336324</v>
      </c>
      <c r="E23" s="264" t="s">
        <v>450</v>
      </c>
      <c r="F23" s="268">
        <v>120140551</v>
      </c>
      <c r="G23" s="268">
        <v>0</v>
      </c>
      <c r="M23" s="111"/>
    </row>
    <row r="24" spans="2:13" s="18" customFormat="1" hidden="1">
      <c r="B24" s="253" t="s">
        <v>2</v>
      </c>
      <c r="C24" s="261">
        <v>0</v>
      </c>
      <c r="D24" s="262">
        <v>0</v>
      </c>
    </row>
    <row r="25" spans="2:13" s="18" customFormat="1">
      <c r="B25" s="269"/>
      <c r="C25" s="268"/>
      <c r="D25" s="270"/>
      <c r="E25" s="264" t="s">
        <v>451</v>
      </c>
      <c r="F25" s="268">
        <v>900189987</v>
      </c>
      <c r="G25" s="268">
        <v>781146272</v>
      </c>
    </row>
    <row r="26" spans="2:13" s="18" customFormat="1" ht="12.75" customHeight="1">
      <c r="B26" s="256" t="s">
        <v>27</v>
      </c>
      <c r="C26" s="266">
        <f>+C27</f>
        <v>620249222</v>
      </c>
      <c r="D26" s="267">
        <f>+D27</f>
        <v>541564199</v>
      </c>
      <c r="E26" s="252"/>
      <c r="F26" s="271"/>
      <c r="G26" s="271"/>
    </row>
    <row r="27" spans="2:13" s="18" customFormat="1">
      <c r="B27" s="253" t="s">
        <v>370</v>
      </c>
      <c r="C27" s="261">
        <v>620249222</v>
      </c>
      <c r="D27" s="262">
        <v>541564199</v>
      </c>
      <c r="E27" s="252"/>
      <c r="F27" s="271"/>
      <c r="G27" s="271"/>
    </row>
    <row r="28" spans="2:13" s="18" customFormat="1" hidden="1">
      <c r="B28" s="272" t="s">
        <v>57</v>
      </c>
      <c r="C28" s="261">
        <v>0</v>
      </c>
      <c r="D28" s="262">
        <v>0</v>
      </c>
      <c r="E28" s="252"/>
      <c r="F28" s="271"/>
      <c r="G28" s="271"/>
    </row>
    <row r="29" spans="2:13" s="18" customFormat="1" ht="26.4" hidden="1">
      <c r="B29" s="252" t="s">
        <v>371</v>
      </c>
      <c r="C29" s="261">
        <v>0</v>
      </c>
      <c r="D29" s="262">
        <v>0</v>
      </c>
      <c r="E29" s="264"/>
      <c r="F29" s="271"/>
      <c r="G29" s="271"/>
    </row>
    <row r="30" spans="2:13" s="18" customFormat="1">
      <c r="B30" s="264"/>
      <c r="C30" s="264"/>
      <c r="D30" s="274"/>
      <c r="E30" s="264"/>
      <c r="F30" s="265"/>
      <c r="G30" s="265"/>
    </row>
    <row r="31" spans="2:13" s="18" customFormat="1">
      <c r="B31" s="256" t="s">
        <v>398</v>
      </c>
      <c r="C31" s="260">
        <f>+C32+C33</f>
        <v>234396960</v>
      </c>
      <c r="D31" s="260">
        <f>+D32+D33</f>
        <v>396649603</v>
      </c>
      <c r="E31" s="256"/>
      <c r="F31" s="275"/>
      <c r="G31" s="275"/>
    </row>
    <row r="32" spans="2:13" s="18" customFormat="1">
      <c r="B32" s="252" t="s">
        <v>1</v>
      </c>
      <c r="C32" s="261">
        <v>234396960</v>
      </c>
      <c r="D32" s="273">
        <v>364503635</v>
      </c>
      <c r="E32" s="252"/>
      <c r="F32" s="271"/>
      <c r="G32" s="271"/>
    </row>
    <row r="33" spans="2:10" s="18" customFormat="1">
      <c r="B33" s="269" t="s">
        <v>307</v>
      </c>
      <c r="C33" s="261">
        <v>0</v>
      </c>
      <c r="D33" s="270">
        <v>32145968</v>
      </c>
      <c r="E33" s="264"/>
      <c r="F33" s="265"/>
      <c r="G33" s="265"/>
    </row>
    <row r="34" spans="2:10" s="18" customFormat="1" hidden="1">
      <c r="B34" s="252"/>
      <c r="C34" s="253"/>
      <c r="D34" s="253"/>
      <c r="E34" s="264"/>
      <c r="F34" s="276"/>
      <c r="G34" s="276"/>
    </row>
    <row r="35" spans="2:10" s="18" customFormat="1">
      <c r="B35" s="252"/>
      <c r="C35" s="253"/>
      <c r="D35" s="253"/>
      <c r="E35" s="277"/>
      <c r="F35" s="276"/>
      <c r="G35" s="276"/>
    </row>
    <row r="36" spans="2:10" s="18" customFormat="1" ht="21" customHeight="1">
      <c r="B36" s="278" t="s">
        <v>13</v>
      </c>
      <c r="C36" s="337">
        <f>C31+C22+C19+C26</f>
        <v>14869753827</v>
      </c>
      <c r="D36" s="337">
        <f>D31+D22+D19+D26</f>
        <v>15911048451</v>
      </c>
      <c r="E36" s="278" t="s">
        <v>14</v>
      </c>
      <c r="F36" s="340">
        <f>F19+F26+F31</f>
        <v>1396984303</v>
      </c>
      <c r="G36" s="340">
        <f>G19+G26+G31</f>
        <v>945273915</v>
      </c>
      <c r="J36" s="111"/>
    </row>
    <row r="37" spans="2:10" s="18" customFormat="1" ht="9" customHeight="1">
      <c r="B37" s="21"/>
      <c r="C37" s="44"/>
      <c r="D37" s="44"/>
      <c r="E37" s="19"/>
      <c r="F37" s="33"/>
      <c r="G37" s="33"/>
    </row>
    <row r="38" spans="2:10" s="18" customFormat="1">
      <c r="B38" s="279" t="s">
        <v>15</v>
      </c>
      <c r="C38" s="280"/>
      <c r="D38" s="280"/>
      <c r="E38" s="264"/>
      <c r="F38" s="276"/>
      <c r="G38" s="276"/>
    </row>
    <row r="39" spans="2:10" s="14" customFormat="1" ht="6" customHeight="1">
      <c r="B39" s="279"/>
      <c r="C39" s="280"/>
      <c r="D39" s="280"/>
      <c r="E39" s="269"/>
      <c r="F39" s="279"/>
      <c r="G39" s="279"/>
    </row>
    <row r="40" spans="2:10" s="18" customFormat="1" hidden="1">
      <c r="B40" s="279" t="s">
        <v>28</v>
      </c>
      <c r="C40" s="281">
        <v>0</v>
      </c>
      <c r="D40" s="281">
        <v>0</v>
      </c>
      <c r="E40" s="269"/>
      <c r="F40" s="264"/>
      <c r="G40" s="264"/>
    </row>
    <row r="41" spans="2:10" hidden="1">
      <c r="B41" s="272" t="s">
        <v>16</v>
      </c>
      <c r="C41" s="261">
        <v>0</v>
      </c>
      <c r="D41" s="282">
        <v>0</v>
      </c>
      <c r="E41" s="279"/>
      <c r="F41" s="283"/>
      <c r="G41" s="283"/>
    </row>
    <row r="42" spans="2:10" hidden="1">
      <c r="B42" s="272" t="s">
        <v>3</v>
      </c>
      <c r="C42" s="261">
        <v>0</v>
      </c>
      <c r="D42" s="282">
        <v>0</v>
      </c>
      <c r="E42" s="272"/>
      <c r="F42" s="284"/>
      <c r="G42" s="284"/>
    </row>
    <row r="43" spans="2:10" hidden="1">
      <c r="B43" s="272" t="s">
        <v>84</v>
      </c>
      <c r="C43" s="261">
        <v>0</v>
      </c>
      <c r="D43" s="282">
        <v>0</v>
      </c>
      <c r="E43" s="272"/>
      <c r="F43" s="284"/>
      <c r="G43" s="284"/>
    </row>
    <row r="44" spans="2:10" ht="12" hidden="1" customHeight="1">
      <c r="B44" s="279"/>
      <c r="C44" s="280"/>
      <c r="D44" s="280"/>
      <c r="E44" s="272"/>
      <c r="F44" s="284"/>
      <c r="G44" s="284"/>
    </row>
    <row r="45" spans="2:10" hidden="1">
      <c r="B45" s="279" t="s">
        <v>87</v>
      </c>
      <c r="C45" s="281">
        <v>0</v>
      </c>
      <c r="D45" s="281">
        <v>0</v>
      </c>
      <c r="E45" s="272"/>
      <c r="F45" s="284"/>
      <c r="G45" s="284"/>
    </row>
    <row r="46" spans="2:10" hidden="1">
      <c r="B46" s="272" t="s">
        <v>17</v>
      </c>
      <c r="C46" s="261">
        <v>0</v>
      </c>
      <c r="D46" s="282">
        <v>0</v>
      </c>
      <c r="E46" s="272"/>
      <c r="F46" s="284"/>
      <c r="G46" s="284"/>
    </row>
    <row r="47" spans="2:10" hidden="1">
      <c r="B47" s="285" t="s">
        <v>58</v>
      </c>
      <c r="C47" s="261">
        <v>0</v>
      </c>
      <c r="D47" s="282">
        <v>0</v>
      </c>
      <c r="E47" s="286"/>
      <c r="F47" s="284"/>
      <c r="G47" s="284"/>
    </row>
    <row r="48" spans="2:10" hidden="1">
      <c r="B48" s="272" t="s">
        <v>18</v>
      </c>
      <c r="C48" s="261">
        <v>0</v>
      </c>
      <c r="D48" s="282">
        <v>0</v>
      </c>
      <c r="E48" s="272"/>
      <c r="F48" s="284"/>
      <c r="G48" s="284"/>
    </row>
    <row r="49" spans="2:13" hidden="1">
      <c r="B49" s="272" t="s">
        <v>19</v>
      </c>
      <c r="C49" s="261">
        <v>0</v>
      </c>
      <c r="D49" s="282">
        <v>0</v>
      </c>
      <c r="E49" s="285"/>
      <c r="F49" s="287"/>
      <c r="G49" s="287"/>
    </row>
    <row r="50" spans="2:13" hidden="1">
      <c r="B50" s="272" t="s">
        <v>20</v>
      </c>
      <c r="C50" s="261">
        <v>0</v>
      </c>
      <c r="D50" s="282">
        <v>0</v>
      </c>
      <c r="E50" s="285"/>
      <c r="F50" s="287"/>
      <c r="G50" s="287"/>
    </row>
    <row r="51" spans="2:13" hidden="1">
      <c r="B51" s="272" t="s">
        <v>21</v>
      </c>
      <c r="C51" s="261">
        <v>0</v>
      </c>
      <c r="D51" s="282">
        <v>0</v>
      </c>
      <c r="E51" s="285"/>
      <c r="F51" s="287"/>
      <c r="G51" s="287"/>
    </row>
    <row r="52" spans="2:13" ht="0.75" customHeight="1">
      <c r="B52" s="272"/>
      <c r="C52" s="282"/>
      <c r="D52" s="282"/>
      <c r="E52" s="285"/>
      <c r="F52" s="287"/>
      <c r="G52" s="287"/>
    </row>
    <row r="53" spans="2:13">
      <c r="B53" s="279" t="s">
        <v>456</v>
      </c>
      <c r="C53" s="281">
        <f>+C54</f>
        <v>4043502</v>
      </c>
      <c r="D53" s="281">
        <f>+D54</f>
        <v>7292989</v>
      </c>
      <c r="E53" s="285"/>
      <c r="F53" s="287"/>
      <c r="G53" s="287"/>
    </row>
    <row r="54" spans="2:13">
      <c r="B54" s="272" t="s">
        <v>399</v>
      </c>
      <c r="C54" s="261">
        <v>4043502</v>
      </c>
      <c r="D54" s="282">
        <v>7292989</v>
      </c>
      <c r="E54" s="285"/>
      <c r="F54" s="287"/>
      <c r="G54" s="287"/>
    </row>
    <row r="55" spans="2:13" hidden="1">
      <c r="B55" s="272" t="s">
        <v>103</v>
      </c>
      <c r="C55" s="288">
        <v>0</v>
      </c>
      <c r="D55" s="282">
        <v>0</v>
      </c>
      <c r="E55" s="272"/>
      <c r="F55" s="283"/>
      <c r="G55" s="283"/>
    </row>
    <row r="56" spans="2:13" hidden="1">
      <c r="B56" s="289"/>
      <c r="C56" s="289"/>
      <c r="D56" s="289"/>
      <c r="E56" s="289"/>
      <c r="F56" s="289"/>
      <c r="G56" s="290"/>
    </row>
    <row r="57" spans="2:13" hidden="1">
      <c r="B57" s="272" t="s">
        <v>22</v>
      </c>
      <c r="C57" s="261">
        <v>0</v>
      </c>
      <c r="D57" s="282">
        <v>0</v>
      </c>
      <c r="E57" s="291"/>
      <c r="F57" s="284"/>
      <c r="G57" s="284"/>
    </row>
    <row r="58" spans="2:13">
      <c r="B58" s="272"/>
      <c r="C58" s="291"/>
      <c r="D58" s="291"/>
      <c r="E58" s="292"/>
      <c r="F58" s="293"/>
      <c r="G58" s="293"/>
    </row>
    <row r="59" spans="2:13" ht="23.25" customHeight="1">
      <c r="B59" s="278" t="s">
        <v>23</v>
      </c>
      <c r="C59" s="338">
        <f>C53+C45+C40</f>
        <v>4043502</v>
      </c>
      <c r="D59" s="338">
        <f>D53+D45+D40</f>
        <v>7292989</v>
      </c>
      <c r="E59" s="278" t="s">
        <v>100</v>
      </c>
      <c r="F59" s="294">
        <f>+PN!L38</f>
        <v>13476813026</v>
      </c>
      <c r="G59" s="294">
        <f>+PN!$M$29</f>
        <v>14973067525</v>
      </c>
      <c r="M59" s="5"/>
    </row>
    <row r="60" spans="2:13" ht="24.75" customHeight="1">
      <c r="B60" s="292" t="s">
        <v>24</v>
      </c>
      <c r="C60" s="339">
        <f>C59+C36</f>
        <v>14873797329</v>
      </c>
      <c r="D60" s="339">
        <f>D59+D36</f>
        <v>15918341440</v>
      </c>
      <c r="E60" s="295" t="s">
        <v>25</v>
      </c>
      <c r="F60" s="340">
        <f>F59+F36</f>
        <v>14873797329</v>
      </c>
      <c r="G60" s="340">
        <f>G59+G36</f>
        <v>15918341440</v>
      </c>
      <c r="M60" s="5"/>
    </row>
    <row r="61" spans="2:13">
      <c r="M61" s="5"/>
    </row>
    <row r="62" spans="2:13">
      <c r="B62" s="3"/>
      <c r="M62" s="5"/>
    </row>
    <row r="63" spans="2:13">
      <c r="B63" s="45" t="s">
        <v>98</v>
      </c>
    </row>
    <row r="67" spans="2:4">
      <c r="C67" s="24"/>
    </row>
    <row r="69" spans="2:4">
      <c r="B69" s="158"/>
      <c r="C69" s="158"/>
      <c r="D69" s="161"/>
    </row>
    <row r="70" spans="2:4">
      <c r="B70" s="159"/>
      <c r="C70" s="159"/>
      <c r="D70" s="161"/>
    </row>
    <row r="71" spans="2:4">
      <c r="B71" s="159"/>
      <c r="C71" s="513">
        <f>+C60-F60</f>
        <v>0</v>
      </c>
      <c r="D71" s="514">
        <f>+D60-G60</f>
        <v>0</v>
      </c>
    </row>
    <row r="72" spans="2:4">
      <c r="B72" s="159"/>
      <c r="C72" s="160"/>
      <c r="D72" s="161"/>
    </row>
    <row r="73" spans="2:4">
      <c r="B73" s="159"/>
      <c r="C73" s="160">
        <f>+F59-PN!L38</f>
        <v>0</v>
      </c>
      <c r="D73" s="208">
        <f>+G59-PN!$M$29</f>
        <v>0</v>
      </c>
    </row>
    <row r="74" spans="2:4">
      <c r="B74" s="159"/>
      <c r="C74" s="160"/>
      <c r="D74" s="161"/>
    </row>
    <row r="75" spans="2:4">
      <c r="B75" s="161"/>
      <c r="C75" s="160">
        <f>+F36+F59-F60</f>
        <v>0</v>
      </c>
      <c r="D75" s="208">
        <f>+G36+G59-G60</f>
        <v>0</v>
      </c>
    </row>
    <row r="111" spans="5:6">
      <c r="E111" s="18"/>
      <c r="F111" s="18"/>
    </row>
    <row r="112" spans="5:6">
      <c r="E112" s="18"/>
      <c r="F112" s="18"/>
    </row>
    <row r="113" spans="5:6">
      <c r="E113" s="18"/>
      <c r="F113" s="18"/>
    </row>
    <row r="114" spans="5:6">
      <c r="E114" s="18"/>
      <c r="F114" s="18"/>
    </row>
    <row r="115" spans="5:6">
      <c r="E115" s="18"/>
      <c r="F115" s="18"/>
    </row>
    <row r="116" spans="5:6">
      <c r="E116" s="18"/>
      <c r="F116" s="18"/>
    </row>
    <row r="117" spans="5:6">
      <c r="E117" s="18"/>
      <c r="F117" s="18"/>
    </row>
    <row r="118" spans="5:6">
      <c r="E118" s="14"/>
      <c r="F118" s="14"/>
    </row>
    <row r="119" spans="5:6">
      <c r="E119" s="3"/>
      <c r="F119" s="3"/>
    </row>
    <row r="120" spans="5:6">
      <c r="E120" s="3"/>
      <c r="F120" s="3"/>
    </row>
    <row r="121" spans="5:6">
      <c r="E121" s="3"/>
      <c r="F121" s="3"/>
    </row>
    <row r="122" spans="5:6">
      <c r="E122" s="3"/>
      <c r="F122" s="3"/>
    </row>
    <row r="123" spans="5:6">
      <c r="E123" s="3"/>
      <c r="F123" s="3"/>
    </row>
    <row r="124" spans="5:6">
      <c r="E124" s="3"/>
      <c r="F124" s="3"/>
    </row>
    <row r="125" spans="5:6">
      <c r="E125" s="3"/>
      <c r="F125" s="3"/>
    </row>
    <row r="126" spans="5:6">
      <c r="E126" s="3"/>
      <c r="F126" s="3"/>
    </row>
    <row r="127" spans="5:6">
      <c r="E127" s="3"/>
      <c r="F127" s="3"/>
    </row>
    <row r="128" spans="5:6">
      <c r="E128" s="3"/>
      <c r="F128" s="3"/>
    </row>
    <row r="129" spans="5:6">
      <c r="E129" s="3"/>
      <c r="F129" s="3"/>
    </row>
    <row r="130" spans="5:6">
      <c r="E130" s="3"/>
      <c r="F130" s="3"/>
    </row>
    <row r="131" spans="5:6">
      <c r="E131" s="3"/>
      <c r="F131" s="3"/>
    </row>
    <row r="132" spans="5:6">
      <c r="E132" s="3"/>
      <c r="F132" s="3"/>
    </row>
    <row r="133" spans="5:6">
      <c r="E133" s="3"/>
      <c r="F133" s="3"/>
    </row>
    <row r="134" spans="5:6">
      <c r="E134" s="3"/>
      <c r="F134" s="3"/>
    </row>
    <row r="135" spans="5:6">
      <c r="E135" s="3"/>
      <c r="F135" s="3"/>
    </row>
    <row r="136" spans="5:6">
      <c r="E136" s="3"/>
      <c r="F136" s="3"/>
    </row>
    <row r="137" spans="5:6">
      <c r="E137" s="3"/>
      <c r="F137" s="3"/>
    </row>
    <row r="138" spans="5:6">
      <c r="E138" s="18"/>
      <c r="F138" s="18"/>
    </row>
    <row r="139" spans="5:6">
      <c r="E139" s="25"/>
      <c r="F139" s="25"/>
    </row>
  </sheetData>
  <mergeCells count="1">
    <mergeCell ref="B10:E10"/>
  </mergeCells>
  <dataValidations count="1">
    <dataValidation type="textLength" errorStyle="information" allowBlank="1" showInputMessage="1" showErrorMessage="1" error="XLBVal:2=0_x000d__x000a_" sqref="E55:G60 E38:G48 E49:E53 F49:G49 E54:F54 F50:F53 G50:G54 E25:G36 F16:F23 E15:E23 G15:G23">
      <formula1>0</formula1>
      <formula2>300</formula2>
    </dataValidation>
  </dataValidations>
  <pageMargins left="0.78740157480314965" right="0.78740157480314965"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8:M44"/>
  <sheetViews>
    <sheetView showGridLines="0" view="pageBreakPreview" zoomScale="90" zoomScaleNormal="90" zoomScaleSheetLayoutView="90" workbookViewId="0">
      <selection activeCell="F23" sqref="F23"/>
    </sheetView>
  </sheetViews>
  <sheetFormatPr baseColWidth="10" defaultColWidth="11.44140625" defaultRowHeight="13.2"/>
  <cols>
    <col min="1" max="1" width="1.44140625" style="3" customWidth="1"/>
    <col min="2" max="2" width="2.33203125" style="3" customWidth="1"/>
    <col min="3" max="3" width="77.88671875" style="3" customWidth="1"/>
    <col min="4" max="4" width="3.109375" style="3" hidden="1" customWidth="1"/>
    <col min="5" max="5" width="21" style="4" customWidth="1"/>
    <col min="6" max="6" width="18.88671875" style="3" customWidth="1"/>
    <col min="7" max="7" width="2" style="3" customWidth="1"/>
    <col min="8" max="9" width="12.109375" style="3" bestFit="1" customWidth="1"/>
    <col min="10" max="11" width="11.88671875" style="3" bestFit="1" customWidth="1"/>
    <col min="12" max="12" width="15.109375" style="3" bestFit="1" customWidth="1"/>
    <col min="13" max="16384" width="11.44140625" style="3"/>
  </cols>
  <sheetData>
    <row r="8" spans="1:11">
      <c r="E8" s="36"/>
    </row>
    <row r="9" spans="1:11">
      <c r="E9" s="36"/>
    </row>
    <row r="10" spans="1:11" ht="24.6">
      <c r="C10" s="519" t="s">
        <v>95</v>
      </c>
      <c r="D10" s="519"/>
      <c r="E10" s="519"/>
    </row>
    <row r="11" spans="1:11" ht="24.6">
      <c r="C11" s="250" t="s">
        <v>457</v>
      </c>
      <c r="D11" s="96"/>
      <c r="E11" s="26"/>
    </row>
    <row r="12" spans="1:11" ht="25.2" customHeight="1">
      <c r="C12" s="101" t="s">
        <v>373</v>
      </c>
      <c r="D12" s="101"/>
      <c r="E12" s="101"/>
    </row>
    <row r="13" spans="1:11" ht="21" customHeight="1">
      <c r="A13" s="4"/>
      <c r="C13" s="30" t="s">
        <v>88</v>
      </c>
      <c r="D13" s="30"/>
      <c r="E13" s="30"/>
    </row>
    <row r="14" spans="1:11" ht="12" customHeight="1">
      <c r="A14" s="4"/>
      <c r="C14" s="14"/>
      <c r="D14" s="14"/>
      <c r="E14" s="14"/>
      <c r="K14" s="6"/>
    </row>
    <row r="15" spans="1:11" ht="23.25" customHeight="1">
      <c r="A15" s="4"/>
      <c r="C15" s="37"/>
      <c r="D15" s="17" t="s">
        <v>104</v>
      </c>
      <c r="E15" s="17" t="s">
        <v>439</v>
      </c>
      <c r="F15" s="17" t="s">
        <v>341</v>
      </c>
      <c r="K15" s="6"/>
    </row>
    <row r="16" spans="1:11" ht="7.5" customHeight="1">
      <c r="A16" s="4"/>
      <c r="C16" s="97"/>
      <c r="D16" s="98"/>
      <c r="E16" s="99"/>
      <c r="F16" s="99"/>
      <c r="K16" s="6"/>
    </row>
    <row r="17" spans="1:13">
      <c r="A17" s="4"/>
      <c r="B17" s="56"/>
      <c r="C17" s="296" t="s">
        <v>118</v>
      </c>
      <c r="D17" s="296"/>
      <c r="E17" s="341">
        <f>+E19+E20</f>
        <v>9518777854</v>
      </c>
      <c r="F17" s="341">
        <f>+F19+F20</f>
        <v>11222414403.118999</v>
      </c>
      <c r="K17" s="5"/>
    </row>
    <row r="18" spans="1:13" ht="6" customHeight="1">
      <c r="A18" s="4"/>
      <c r="B18" s="56"/>
      <c r="C18" s="296"/>
      <c r="D18" s="296"/>
      <c r="E18" s="297"/>
      <c r="F18" s="297"/>
    </row>
    <row r="19" spans="1:13">
      <c r="A19" s="4"/>
      <c r="B19" s="56"/>
      <c r="C19" s="285" t="s">
        <v>360</v>
      </c>
      <c r="D19" s="285"/>
      <c r="E19" s="298">
        <v>8359940021</v>
      </c>
      <c r="F19" s="298">
        <v>9967574511.1189995</v>
      </c>
      <c r="I19" s="5"/>
      <c r="J19" s="5"/>
    </row>
    <row r="20" spans="1:13">
      <c r="A20" s="4"/>
      <c r="B20" s="56"/>
      <c r="C20" s="299" t="s">
        <v>361</v>
      </c>
      <c r="D20" s="300" t="s">
        <v>105</v>
      </c>
      <c r="E20" s="298">
        <v>1158837833</v>
      </c>
      <c r="F20" s="298">
        <v>1254839892</v>
      </c>
    </row>
    <row r="21" spans="1:13" hidden="1">
      <c r="A21" s="4"/>
      <c r="B21" s="56"/>
      <c r="C21" s="38" t="s">
        <v>85</v>
      </c>
      <c r="D21" s="38"/>
      <c r="E21" s="298">
        <v>0</v>
      </c>
      <c r="F21" s="298">
        <v>0</v>
      </c>
    </row>
    <row r="22" spans="1:13" hidden="1">
      <c r="A22" s="4"/>
      <c r="B22" s="56"/>
      <c r="C22" s="299" t="s">
        <v>56</v>
      </c>
      <c r="D22" s="299"/>
      <c r="E22" s="298">
        <v>0</v>
      </c>
      <c r="F22" s="298">
        <v>0</v>
      </c>
    </row>
    <row r="23" spans="1:13">
      <c r="A23" s="4"/>
      <c r="B23" s="57"/>
      <c r="C23" s="285"/>
      <c r="D23" s="285"/>
      <c r="E23" s="302"/>
      <c r="F23" s="302"/>
    </row>
    <row r="24" spans="1:13">
      <c r="A24" s="4"/>
      <c r="B24" s="56"/>
      <c r="C24" s="296" t="s">
        <v>91</v>
      </c>
      <c r="D24" s="296"/>
      <c r="E24" s="342">
        <f>+E28+E30+E27+E31</f>
        <v>-7136603905</v>
      </c>
      <c r="F24" s="342">
        <f>+F28+F30+F27</f>
        <v>-8305737090.9560013</v>
      </c>
    </row>
    <row r="25" spans="1:13" ht="8.25" customHeight="1">
      <c r="A25" s="4"/>
      <c r="B25" s="57"/>
      <c r="C25" s="285"/>
      <c r="D25" s="285"/>
      <c r="E25" s="298"/>
      <c r="F25" s="298"/>
    </row>
    <row r="26" spans="1:13" hidden="1">
      <c r="A26" s="4"/>
      <c r="B26" s="57"/>
      <c r="C26" s="285" t="s">
        <v>89</v>
      </c>
      <c r="D26" s="285"/>
      <c r="E26" s="298">
        <v>0</v>
      </c>
      <c r="F26" s="298">
        <v>0</v>
      </c>
    </row>
    <row r="27" spans="1:13">
      <c r="A27" s="4"/>
      <c r="B27" s="57"/>
      <c r="C27" s="38" t="s">
        <v>411</v>
      </c>
      <c r="D27" s="38"/>
      <c r="E27" s="301">
        <v>-3508394068</v>
      </c>
      <c r="F27" s="301">
        <v>-4770344571.9840002</v>
      </c>
    </row>
    <row r="28" spans="1:13">
      <c r="A28" s="4"/>
      <c r="B28" s="57"/>
      <c r="C28" s="285" t="s">
        <v>412</v>
      </c>
      <c r="D28" s="303" t="s">
        <v>106</v>
      </c>
      <c r="E28" s="301">
        <v>-3395684297</v>
      </c>
      <c r="F28" s="301">
        <v>-3347829201.0270004</v>
      </c>
    </row>
    <row r="29" spans="1:13" ht="12.75" hidden="1" customHeight="1">
      <c r="A29" s="4"/>
      <c r="B29" s="57"/>
      <c r="C29" s="285" t="s">
        <v>90</v>
      </c>
      <c r="D29" s="285"/>
      <c r="E29" s="298">
        <v>-187563317.94499999</v>
      </c>
      <c r="F29" s="298">
        <v>-187563317.94499999</v>
      </c>
    </row>
    <row r="30" spans="1:13">
      <c r="A30" s="4"/>
      <c r="B30" s="57"/>
      <c r="C30" s="285" t="s">
        <v>413</v>
      </c>
      <c r="D30" s="303" t="s">
        <v>107</v>
      </c>
      <c r="E30" s="301">
        <v>-208541862</v>
      </c>
      <c r="F30" s="301">
        <v>-187563317.94499999</v>
      </c>
    </row>
    <row r="31" spans="1:13">
      <c r="A31" s="4"/>
      <c r="B31" s="57"/>
      <c r="C31" s="40" t="s">
        <v>427</v>
      </c>
      <c r="D31" s="40"/>
      <c r="E31" s="301">
        <v>-23983678</v>
      </c>
      <c r="F31" s="298">
        <v>0</v>
      </c>
      <c r="G31" s="39"/>
      <c r="H31" s="39"/>
      <c r="I31" s="39"/>
      <c r="J31" s="39"/>
      <c r="K31" s="39"/>
      <c r="L31" s="39"/>
      <c r="M31" s="39"/>
    </row>
    <row r="32" spans="1:13">
      <c r="A32" s="4"/>
      <c r="B32" s="57"/>
      <c r="C32" s="285"/>
      <c r="D32" s="285"/>
      <c r="E32" s="302"/>
      <c r="F32" s="302"/>
      <c r="G32" s="7"/>
      <c r="I32" s="39"/>
      <c r="J32" s="39"/>
    </row>
    <row r="33" spans="1:10">
      <c r="A33" s="4"/>
      <c r="B33" s="56"/>
      <c r="C33" s="296" t="s">
        <v>92</v>
      </c>
      <c r="D33" s="296"/>
      <c r="E33" s="342">
        <f>+SUM(E17+E24)</f>
        <v>2382173949</v>
      </c>
      <c r="F33" s="342">
        <f>+SUM(F17+F24)</f>
        <v>2916677312.1629982</v>
      </c>
      <c r="I33" s="39"/>
      <c r="J33" s="39"/>
    </row>
    <row r="34" spans="1:10" ht="7.5" customHeight="1">
      <c r="A34" s="4"/>
      <c r="B34" s="56"/>
      <c r="C34" s="296"/>
      <c r="D34" s="296"/>
      <c r="E34" s="304"/>
      <c r="F34" s="304"/>
    </row>
    <row r="35" spans="1:10">
      <c r="A35" s="4"/>
      <c r="B35" s="56"/>
      <c r="C35" s="285" t="s">
        <v>77</v>
      </c>
      <c r="D35" s="285"/>
      <c r="E35" s="301">
        <v>-257578449</v>
      </c>
      <c r="F35" s="301">
        <v>-287877299.18000001</v>
      </c>
      <c r="I35" s="242"/>
    </row>
    <row r="36" spans="1:10" ht="7.5" customHeight="1">
      <c r="A36" s="4"/>
      <c r="B36" s="56"/>
      <c r="C36" s="296"/>
      <c r="D36" s="296"/>
      <c r="E36" s="304"/>
      <c r="F36" s="304"/>
    </row>
    <row r="37" spans="1:10">
      <c r="A37" s="4"/>
      <c r="B37" s="58"/>
      <c r="C37" s="305" t="s">
        <v>458</v>
      </c>
      <c r="D37" s="305"/>
      <c r="E37" s="358">
        <f>E33+E35</f>
        <v>2124595500</v>
      </c>
      <c r="F37" s="343">
        <f>F33+F35</f>
        <v>2628800012.9829984</v>
      </c>
    </row>
    <row r="38" spans="1:10">
      <c r="A38" s="4"/>
    </row>
    <row r="39" spans="1:10">
      <c r="E39" s="41"/>
    </row>
    <row r="40" spans="1:10">
      <c r="C40" s="45" t="s">
        <v>98</v>
      </c>
      <c r="D40" s="45"/>
      <c r="E40" s="41"/>
    </row>
    <row r="41" spans="1:10">
      <c r="E41" s="41"/>
    </row>
    <row r="42" spans="1:10">
      <c r="E42" s="41"/>
    </row>
    <row r="44" spans="1:10">
      <c r="C44" s="162"/>
      <c r="D44" s="162"/>
      <c r="E44" s="163"/>
      <c r="F44" s="163"/>
    </row>
  </sheetData>
  <mergeCells count="1">
    <mergeCell ref="C10:E10"/>
  </mergeCells>
  <printOptions horizontalCentered="1"/>
  <pageMargins left="0.78740157480314965" right="0.78740157480314965"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B5:P43"/>
  <sheetViews>
    <sheetView showGridLines="0" view="pageBreakPreview" zoomScale="90" zoomScaleNormal="90" zoomScaleSheetLayoutView="90" workbookViewId="0">
      <selection activeCell="D38" sqref="D38"/>
    </sheetView>
  </sheetViews>
  <sheetFormatPr baseColWidth="10" defaultColWidth="9.109375" defaultRowHeight="13.8"/>
  <cols>
    <col min="1" max="1" width="1.5546875" style="29" customWidth="1"/>
    <col min="2" max="2" width="37.44140625" style="29" customWidth="1"/>
    <col min="3" max="3" width="17.44140625" style="29" customWidth="1"/>
    <col min="4" max="4" width="19.6640625" style="29" bestFit="1" customWidth="1"/>
    <col min="5" max="6" width="17" style="29" customWidth="1"/>
    <col min="7" max="7" width="17.109375" style="29" customWidth="1"/>
    <col min="8" max="8" width="15.33203125" style="29" bestFit="1" customWidth="1"/>
    <col min="9" max="9" width="15.44140625" style="29" bestFit="1" customWidth="1"/>
    <col min="10" max="10" width="16.33203125" style="29" customWidth="1"/>
    <col min="11" max="11" width="15.88671875" style="29" customWidth="1"/>
    <col min="12" max="13" width="16" style="29" bestFit="1" customWidth="1"/>
    <col min="14" max="14" width="1.33203125" style="29" customWidth="1"/>
    <col min="15" max="15" width="15.33203125" style="29" hidden="1" customWidth="1"/>
    <col min="16" max="16" width="16.44140625" style="29" bestFit="1" customWidth="1"/>
    <col min="17" max="16384" width="9.109375" style="29"/>
  </cols>
  <sheetData>
    <row r="5" spans="2:14">
      <c r="B5" s="27"/>
      <c r="C5" s="27"/>
      <c r="D5" s="27"/>
      <c r="E5" s="28"/>
      <c r="F5" s="28"/>
      <c r="G5" s="28"/>
      <c r="H5" s="28"/>
      <c r="I5" s="28"/>
      <c r="J5" s="28"/>
      <c r="K5" s="28"/>
      <c r="L5" s="28"/>
      <c r="M5" s="28"/>
    </row>
    <row r="6" spans="2:14">
      <c r="B6" s="27"/>
      <c r="C6" s="27"/>
      <c r="D6" s="27"/>
      <c r="E6" s="28"/>
      <c r="F6" s="28"/>
      <c r="G6" s="28"/>
      <c r="H6" s="28"/>
      <c r="I6" s="28"/>
      <c r="J6" s="28"/>
      <c r="K6" s="28"/>
      <c r="L6" s="28"/>
      <c r="M6" s="28"/>
    </row>
    <row r="7" spans="2:14">
      <c r="B7" s="27"/>
      <c r="C7" s="27"/>
      <c r="D7" s="27"/>
      <c r="E7" s="28"/>
      <c r="F7" s="28"/>
      <c r="G7" s="28"/>
      <c r="H7" s="28"/>
      <c r="I7" s="28"/>
      <c r="J7" s="28"/>
      <c r="K7" s="28"/>
      <c r="L7" s="28"/>
      <c r="M7" s="28"/>
    </row>
    <row r="8" spans="2:14">
      <c r="B8" s="27"/>
      <c r="C8" s="27"/>
      <c r="D8" s="27"/>
      <c r="E8" s="28"/>
      <c r="F8" s="28"/>
      <c r="G8" s="28"/>
      <c r="H8" s="28"/>
      <c r="I8" s="28"/>
      <c r="J8" s="28"/>
      <c r="K8" s="28"/>
      <c r="L8" s="28"/>
      <c r="M8" s="28"/>
    </row>
    <row r="9" spans="2:14" ht="24.6">
      <c r="B9" s="34" t="s">
        <v>94</v>
      </c>
      <c r="C9" s="28"/>
      <c r="D9" s="28"/>
      <c r="E9" s="28"/>
      <c r="F9" s="28"/>
      <c r="G9" s="28"/>
      <c r="H9" s="28"/>
      <c r="I9" s="28"/>
      <c r="J9" s="28"/>
      <c r="K9" s="28"/>
      <c r="L9" s="28"/>
      <c r="M9" s="28"/>
    </row>
    <row r="10" spans="2:14" ht="24.6">
      <c r="B10" s="102" t="str">
        <f>+EFE!B10</f>
        <v>por el ejercicio finalizado el 31 de diciembre de 2023</v>
      </c>
      <c r="C10" s="102"/>
      <c r="D10" s="102"/>
      <c r="E10" s="28"/>
      <c r="F10" s="28"/>
      <c r="G10" s="28"/>
      <c r="H10" s="28"/>
      <c r="I10" s="28"/>
      <c r="J10" s="28"/>
      <c r="K10" s="28"/>
      <c r="L10" s="28"/>
      <c r="M10" s="28"/>
    </row>
    <row r="11" spans="2:14" ht="21" customHeight="1">
      <c r="B11" s="101" t="str">
        <f>+EFE!B11</f>
        <v>Presentando en forma comparativa con el ejercicio anterior finalizado el 31 de diciembre de 2022</v>
      </c>
      <c r="C11" s="101"/>
      <c r="D11" s="101"/>
      <c r="E11" s="31"/>
      <c r="F11" s="31"/>
      <c r="G11" s="31"/>
      <c r="H11" s="31"/>
      <c r="I11" s="31"/>
      <c r="J11" s="31"/>
      <c r="K11" s="31"/>
      <c r="L11" s="31"/>
      <c r="M11" s="11"/>
    </row>
    <row r="12" spans="2:14" ht="20.25" customHeight="1">
      <c r="B12" s="30" t="s">
        <v>88</v>
      </c>
      <c r="C12" s="30"/>
      <c r="D12" s="30"/>
      <c r="E12" s="31"/>
      <c r="F12" s="31"/>
      <c r="G12" s="31"/>
      <c r="H12" s="31"/>
      <c r="I12" s="31"/>
      <c r="J12" s="31"/>
      <c r="K12" s="31"/>
      <c r="L12" s="31"/>
      <c r="M12" s="31"/>
    </row>
    <row r="13" spans="2:14">
      <c r="B13" s="66"/>
      <c r="C13" s="66"/>
      <c r="D13" s="66"/>
      <c r="E13" s="66"/>
      <c r="F13" s="66"/>
      <c r="G13" s="66"/>
      <c r="H13" s="66"/>
      <c r="I13" s="66"/>
      <c r="J13" s="66"/>
      <c r="K13" s="66"/>
      <c r="L13" s="66"/>
      <c r="M13" s="66"/>
      <c r="N13" s="66"/>
    </row>
    <row r="14" spans="2:14" ht="18" customHeight="1">
      <c r="B14" s="522" t="s">
        <v>31</v>
      </c>
      <c r="C14" s="520" t="s">
        <v>59</v>
      </c>
      <c r="D14" s="524"/>
      <c r="E14" s="521"/>
      <c r="F14" s="525" t="s">
        <v>136</v>
      </c>
      <c r="G14" s="520" t="s">
        <v>63</v>
      </c>
      <c r="H14" s="524"/>
      <c r="I14" s="521"/>
      <c r="J14" s="520" t="s">
        <v>67</v>
      </c>
      <c r="K14" s="521"/>
      <c r="L14" s="520" t="s">
        <v>26</v>
      </c>
      <c r="M14" s="521"/>
      <c r="N14" s="66"/>
    </row>
    <row r="15" spans="2:14" ht="17.25" customHeight="1">
      <c r="B15" s="523"/>
      <c r="C15" s="67" t="s">
        <v>60</v>
      </c>
      <c r="D15" s="67" t="s">
        <v>61</v>
      </c>
      <c r="E15" s="67" t="s">
        <v>62</v>
      </c>
      <c r="F15" s="526"/>
      <c r="G15" s="67" t="s">
        <v>66</v>
      </c>
      <c r="H15" s="67" t="s">
        <v>65</v>
      </c>
      <c r="I15" s="68" t="s">
        <v>64</v>
      </c>
      <c r="J15" s="68" t="s">
        <v>68</v>
      </c>
      <c r="K15" s="68" t="s">
        <v>69</v>
      </c>
      <c r="L15" s="68" t="s">
        <v>73</v>
      </c>
      <c r="M15" s="68" t="s">
        <v>352</v>
      </c>
      <c r="N15" s="66"/>
    </row>
    <row r="16" spans="2:14" hidden="1">
      <c r="B16" s="69" t="s">
        <v>50</v>
      </c>
      <c r="C16" s="70"/>
      <c r="D16" s="70"/>
      <c r="E16" s="71">
        <v>730174418</v>
      </c>
      <c r="F16" s="71"/>
      <c r="G16" s="71">
        <v>0</v>
      </c>
      <c r="H16" s="71">
        <v>0</v>
      </c>
      <c r="I16" s="72">
        <v>0</v>
      </c>
      <c r="J16" s="72"/>
      <c r="K16" s="72">
        <v>0</v>
      </c>
      <c r="L16" s="72"/>
      <c r="M16" s="72"/>
      <c r="N16" s="66"/>
    </row>
    <row r="17" spans="2:16" hidden="1">
      <c r="B17" s="73" t="s">
        <v>51</v>
      </c>
      <c r="C17" s="74"/>
      <c r="D17" s="74"/>
      <c r="E17" s="59">
        <v>133825582</v>
      </c>
      <c r="F17" s="59"/>
      <c r="G17" s="59">
        <v>0</v>
      </c>
      <c r="H17" s="59">
        <v>0</v>
      </c>
      <c r="I17" s="75">
        <v>0</v>
      </c>
      <c r="J17" s="75"/>
      <c r="K17" s="76">
        <v>0</v>
      </c>
      <c r="L17" s="75"/>
      <c r="M17" s="75"/>
      <c r="N17" s="66"/>
    </row>
    <row r="18" spans="2:16" hidden="1">
      <c r="B18" s="73" t="s">
        <v>32</v>
      </c>
      <c r="C18" s="74"/>
      <c r="D18" s="75">
        <v>1243947075</v>
      </c>
      <c r="E18" s="59">
        <v>0</v>
      </c>
      <c r="F18" s="59"/>
      <c r="G18" s="59">
        <v>0</v>
      </c>
      <c r="H18" s="59">
        <v>0</v>
      </c>
      <c r="I18" s="75">
        <v>0</v>
      </c>
      <c r="J18" s="75"/>
      <c r="K18" s="76">
        <v>0</v>
      </c>
      <c r="L18" s="75"/>
      <c r="M18" s="75"/>
      <c r="N18" s="66"/>
    </row>
    <row r="19" spans="2:16" hidden="1">
      <c r="B19" s="73" t="s">
        <v>33</v>
      </c>
      <c r="C19" s="74"/>
      <c r="D19" s="74"/>
      <c r="E19" s="59">
        <v>0</v>
      </c>
      <c r="F19" s="59"/>
      <c r="G19" s="59">
        <v>0</v>
      </c>
      <c r="H19" s="59">
        <v>0</v>
      </c>
      <c r="I19" s="75">
        <v>0</v>
      </c>
      <c r="J19" s="75"/>
      <c r="K19" s="76">
        <v>0</v>
      </c>
      <c r="L19" s="75"/>
      <c r="M19" s="75"/>
      <c r="N19" s="66"/>
    </row>
    <row r="20" spans="2:16" hidden="1">
      <c r="B20" s="73" t="s">
        <v>34</v>
      </c>
      <c r="C20" s="74"/>
      <c r="D20" s="74"/>
      <c r="E20" s="59">
        <v>0</v>
      </c>
      <c r="F20" s="59"/>
      <c r="G20" s="59">
        <v>0</v>
      </c>
      <c r="H20" s="59">
        <v>0</v>
      </c>
      <c r="I20" s="75">
        <v>3385940</v>
      </c>
      <c r="J20" s="75"/>
      <c r="K20" s="76">
        <v>0</v>
      </c>
      <c r="L20" s="75"/>
      <c r="M20" s="75"/>
      <c r="N20" s="66"/>
    </row>
    <row r="21" spans="2:16" hidden="1">
      <c r="B21" s="77" t="s">
        <v>30</v>
      </c>
      <c r="C21" s="78"/>
      <c r="D21" s="78"/>
      <c r="E21" s="60">
        <v>0</v>
      </c>
      <c r="F21" s="60"/>
      <c r="G21" s="60"/>
      <c r="H21" s="60"/>
      <c r="I21" s="79">
        <v>0</v>
      </c>
      <c r="J21" s="79"/>
      <c r="K21" s="80">
        <v>-505417474</v>
      </c>
      <c r="L21" s="75"/>
      <c r="M21" s="75"/>
      <c r="N21" s="66"/>
    </row>
    <row r="22" spans="2:16" ht="14.4" hidden="1" thickBot="1">
      <c r="B22" s="81" t="s">
        <v>35</v>
      </c>
      <c r="C22" s="82"/>
      <c r="D22" s="83">
        <v>1243947075</v>
      </c>
      <c r="E22" s="83">
        <v>864000000</v>
      </c>
      <c r="F22" s="83"/>
      <c r="G22" s="84">
        <v>0</v>
      </c>
      <c r="H22" s="84">
        <v>0</v>
      </c>
      <c r="I22" s="84">
        <v>3385940</v>
      </c>
      <c r="J22" s="85">
        <v>0</v>
      </c>
      <c r="K22" s="85">
        <v>-505417474</v>
      </c>
      <c r="L22" s="86"/>
      <c r="M22" s="86"/>
      <c r="N22" s="66"/>
    </row>
    <row r="23" spans="2:16" ht="14.4" hidden="1" thickTop="1">
      <c r="B23" s="23" t="s">
        <v>36</v>
      </c>
      <c r="C23" s="23"/>
      <c r="D23" s="87">
        <v>-1243947075</v>
      </c>
      <c r="E23" s="88">
        <v>1243947075</v>
      </c>
      <c r="F23" s="88"/>
      <c r="G23" s="88">
        <v>0</v>
      </c>
      <c r="H23" s="88">
        <v>0</v>
      </c>
      <c r="I23" s="88">
        <v>0</v>
      </c>
      <c r="J23" s="88">
        <v>-505417474</v>
      </c>
      <c r="K23" s="88">
        <v>505417474</v>
      </c>
      <c r="L23" s="89"/>
      <c r="M23" s="89"/>
      <c r="N23" s="66"/>
    </row>
    <row r="24" spans="2:16" ht="26.4" hidden="1">
      <c r="B24" s="22" t="s">
        <v>47</v>
      </c>
      <c r="C24" s="43"/>
      <c r="D24" s="43"/>
      <c r="E24" s="90">
        <v>2892052925</v>
      </c>
      <c r="F24" s="90"/>
      <c r="G24" s="90">
        <v>0</v>
      </c>
      <c r="H24" s="90">
        <v>0</v>
      </c>
      <c r="I24" s="89"/>
      <c r="J24" s="89"/>
      <c r="K24" s="89"/>
      <c r="L24" s="89"/>
      <c r="M24" s="89"/>
      <c r="N24" s="66"/>
    </row>
    <row r="25" spans="2:16" hidden="1">
      <c r="B25" s="22" t="s">
        <v>32</v>
      </c>
      <c r="C25" s="43"/>
      <c r="D25" s="91" t="e">
        <v>#REF!</v>
      </c>
      <c r="E25" s="90">
        <v>0</v>
      </c>
      <c r="F25" s="90"/>
      <c r="G25" s="90">
        <v>0</v>
      </c>
      <c r="H25" s="90">
        <v>0</v>
      </c>
      <c r="I25" s="89">
        <v>0</v>
      </c>
      <c r="J25" s="89"/>
      <c r="K25" s="89">
        <v>0</v>
      </c>
      <c r="L25" s="89"/>
      <c r="M25" s="89"/>
      <c r="N25" s="66"/>
    </row>
    <row r="26" spans="2:16" hidden="1">
      <c r="B26" s="22" t="s">
        <v>33</v>
      </c>
      <c r="C26" s="43"/>
      <c r="D26" s="43"/>
      <c r="E26" s="90">
        <v>0</v>
      </c>
      <c r="F26" s="90"/>
      <c r="G26" s="90">
        <v>0</v>
      </c>
      <c r="H26" s="90">
        <v>0</v>
      </c>
      <c r="I26" s="89" t="e">
        <v>#REF!</v>
      </c>
      <c r="J26" s="89"/>
      <c r="K26" s="89">
        <v>0</v>
      </c>
      <c r="L26" s="89"/>
      <c r="M26" s="89"/>
      <c r="N26" s="66"/>
    </row>
    <row r="27" spans="2:16" hidden="1">
      <c r="B27" s="22" t="s">
        <v>34</v>
      </c>
      <c r="C27" s="43"/>
      <c r="D27" s="43"/>
      <c r="E27" s="90">
        <v>0</v>
      </c>
      <c r="F27" s="90"/>
      <c r="G27" s="90">
        <v>0</v>
      </c>
      <c r="H27" s="90">
        <v>0</v>
      </c>
      <c r="I27" s="89">
        <v>0</v>
      </c>
      <c r="J27" s="89"/>
      <c r="K27" s="89">
        <v>0</v>
      </c>
      <c r="L27" s="89"/>
      <c r="M27" s="89"/>
      <c r="N27" s="66"/>
    </row>
    <row r="28" spans="2:16" hidden="1">
      <c r="B28" s="73" t="s">
        <v>30</v>
      </c>
      <c r="C28" s="74"/>
      <c r="D28" s="74"/>
      <c r="E28" s="90">
        <v>0</v>
      </c>
      <c r="F28" s="90"/>
      <c r="G28" s="90">
        <v>0</v>
      </c>
      <c r="H28" s="90">
        <v>0</v>
      </c>
      <c r="I28" s="89">
        <v>0</v>
      </c>
      <c r="J28" s="89"/>
      <c r="K28" s="89" t="e">
        <v>#REF!</v>
      </c>
      <c r="L28" s="89"/>
      <c r="M28" s="89"/>
      <c r="N28" s="66"/>
    </row>
    <row r="29" spans="2:16">
      <c r="B29" s="323" t="s">
        <v>372</v>
      </c>
      <c r="C29" s="324">
        <v>0</v>
      </c>
      <c r="D29" s="325">
        <v>3514814984</v>
      </c>
      <c r="E29" s="326">
        <v>4960000000</v>
      </c>
      <c r="F29" s="325">
        <v>317647073</v>
      </c>
      <c r="G29" s="325">
        <v>200756602</v>
      </c>
      <c r="H29" s="325">
        <v>2252046262</v>
      </c>
      <c r="I29" s="325">
        <v>0</v>
      </c>
      <c r="J29" s="326">
        <f>3727802605</f>
        <v>3727802605</v>
      </c>
      <c r="K29" s="326"/>
      <c r="L29" s="345"/>
      <c r="M29" s="362">
        <f>SUM(C29:L29)-1</f>
        <v>14973067525</v>
      </c>
      <c r="N29" s="92"/>
      <c r="O29" s="32">
        <f>+SUM(C29:K29)-'EEFF '!G59</f>
        <v>1</v>
      </c>
      <c r="P29" s="32">
        <f>+M29-'EEFF '!G59</f>
        <v>0</v>
      </c>
    </row>
    <row r="30" spans="2:16" hidden="1">
      <c r="B30" s="327" t="s">
        <v>148</v>
      </c>
      <c r="C30" s="328">
        <v>0</v>
      </c>
      <c r="D30" s="329">
        <v>0</v>
      </c>
      <c r="E30" s="329">
        <v>0</v>
      </c>
      <c r="F30" s="329">
        <v>0</v>
      </c>
      <c r="G30" s="329">
        <v>0</v>
      </c>
      <c r="H30" s="329">
        <v>0</v>
      </c>
      <c r="I30" s="329">
        <v>0</v>
      </c>
      <c r="J30" s="329">
        <v>0</v>
      </c>
      <c r="K30" s="329">
        <v>0</v>
      </c>
      <c r="L30" s="330"/>
      <c r="M30" s="330"/>
      <c r="N30" s="66"/>
    </row>
    <row r="31" spans="2:16" hidden="1">
      <c r="B31" s="272" t="s">
        <v>149</v>
      </c>
      <c r="C31" s="328">
        <v>0</v>
      </c>
      <c r="D31" s="329">
        <v>0</v>
      </c>
      <c r="E31" s="329">
        <v>0</v>
      </c>
      <c r="F31" s="329">
        <v>0</v>
      </c>
      <c r="G31" s="329">
        <v>0</v>
      </c>
      <c r="H31" s="329">
        <v>0</v>
      </c>
      <c r="I31" s="329">
        <v>0</v>
      </c>
      <c r="J31" s="329">
        <v>0</v>
      </c>
      <c r="K31" s="329">
        <v>0</v>
      </c>
      <c r="L31" s="330"/>
      <c r="M31" s="330"/>
      <c r="N31" s="66"/>
    </row>
    <row r="32" spans="2:16" ht="16.5" customHeight="1">
      <c r="B32" s="272" t="s">
        <v>153</v>
      </c>
      <c r="C32" s="328">
        <v>0</v>
      </c>
      <c r="D32" s="329">
        <v>0</v>
      </c>
      <c r="E32" s="329">
        <v>0</v>
      </c>
      <c r="F32" s="329">
        <v>0</v>
      </c>
      <c r="G32" s="329">
        <v>131440001</v>
      </c>
      <c r="H32" s="329">
        <v>0</v>
      </c>
      <c r="I32" s="329">
        <v>0</v>
      </c>
      <c r="J32" s="329">
        <v>-131440001</v>
      </c>
      <c r="K32" s="329">
        <v>0</v>
      </c>
      <c r="L32" s="330"/>
      <c r="M32" s="376"/>
      <c r="N32" s="66"/>
    </row>
    <row r="33" spans="2:16" ht="16.5" customHeight="1">
      <c r="B33" s="272" t="s">
        <v>339</v>
      </c>
      <c r="C33" s="330">
        <v>0</v>
      </c>
      <c r="D33" s="330">
        <v>0</v>
      </c>
      <c r="E33" s="329">
        <v>0</v>
      </c>
      <c r="F33" s="329">
        <v>0</v>
      </c>
      <c r="G33" s="330">
        <v>0</v>
      </c>
      <c r="H33" s="329">
        <v>2497360012</v>
      </c>
      <c r="I33" s="329">
        <v>0</v>
      </c>
      <c r="J33" s="329">
        <v>-2497360012</v>
      </c>
      <c r="K33" s="329">
        <v>0</v>
      </c>
      <c r="L33" s="330"/>
      <c r="M33" s="330"/>
      <c r="N33" s="66"/>
    </row>
    <row r="34" spans="2:16">
      <c r="B34" s="22" t="s">
        <v>419</v>
      </c>
      <c r="C34" s="375">
        <v>0</v>
      </c>
      <c r="D34" s="375">
        <v>0</v>
      </c>
      <c r="E34" s="89">
        <v>0</v>
      </c>
      <c r="F34" s="89">
        <v>0</v>
      </c>
      <c r="G34" s="375">
        <v>0</v>
      </c>
      <c r="H34" s="89">
        <v>-3620850000</v>
      </c>
      <c r="I34" s="89"/>
      <c r="J34" s="89">
        <f>-H34</f>
        <v>3620850000</v>
      </c>
      <c r="K34" s="89"/>
      <c r="L34" s="375"/>
      <c r="M34" s="377"/>
    </row>
    <row r="35" spans="2:16" ht="16.5" customHeight="1">
      <c r="B35" s="272" t="s">
        <v>154</v>
      </c>
      <c r="C35" s="328"/>
      <c r="D35" s="329">
        <v>0</v>
      </c>
      <c r="E35" s="329">
        <v>0</v>
      </c>
      <c r="F35" s="329">
        <v>0</v>
      </c>
      <c r="G35" s="329">
        <v>0</v>
      </c>
      <c r="H35" s="329">
        <v>0</v>
      </c>
      <c r="I35" s="329">
        <v>0</v>
      </c>
      <c r="J35" s="329">
        <v>-3620850000</v>
      </c>
      <c r="K35" s="329">
        <v>0</v>
      </c>
      <c r="L35" s="330"/>
      <c r="M35" s="330"/>
      <c r="N35" s="66"/>
    </row>
    <row r="36" spans="2:16" hidden="1">
      <c r="B36" s="272" t="s">
        <v>136</v>
      </c>
      <c r="C36" s="328">
        <v>0</v>
      </c>
      <c r="D36" s="329">
        <v>0</v>
      </c>
      <c r="E36" s="329">
        <v>0</v>
      </c>
      <c r="F36" s="329">
        <v>0</v>
      </c>
      <c r="G36" s="329">
        <v>0</v>
      </c>
      <c r="H36" s="329">
        <v>0</v>
      </c>
      <c r="I36" s="329">
        <v>0</v>
      </c>
      <c r="J36" s="329">
        <v>0</v>
      </c>
      <c r="K36" s="329">
        <v>0</v>
      </c>
      <c r="L36" s="330"/>
      <c r="M36" s="330"/>
      <c r="N36" s="66"/>
    </row>
    <row r="37" spans="2:16" ht="16.5" customHeight="1">
      <c r="B37" s="331" t="s">
        <v>30</v>
      </c>
      <c r="C37" s="332">
        <v>0</v>
      </c>
      <c r="D37" s="333">
        <v>0</v>
      </c>
      <c r="E37" s="333">
        <v>0</v>
      </c>
      <c r="F37" s="333">
        <v>0</v>
      </c>
      <c r="G37" s="333">
        <v>0</v>
      </c>
      <c r="H37" s="333">
        <v>0</v>
      </c>
      <c r="I37" s="334">
        <v>0</v>
      </c>
      <c r="J37" s="334">
        <v>0</v>
      </c>
      <c r="K37" s="334">
        <v>2124595500</v>
      </c>
      <c r="L37" s="332"/>
      <c r="M37" s="332"/>
      <c r="N37" s="66"/>
    </row>
    <row r="38" spans="2:16" ht="17.25" customHeight="1">
      <c r="B38" s="335" t="s">
        <v>447</v>
      </c>
      <c r="C38" s="326">
        <v>0</v>
      </c>
      <c r="D38" s="336">
        <f t="shared" ref="D38:K38" si="0">+SUM(D29:D37)</f>
        <v>3514814984</v>
      </c>
      <c r="E38" s="336">
        <f t="shared" si="0"/>
        <v>4960000000</v>
      </c>
      <c r="F38" s="336">
        <f t="shared" si="0"/>
        <v>317647073</v>
      </c>
      <c r="G38" s="336">
        <f t="shared" si="0"/>
        <v>332196603</v>
      </c>
      <c r="H38" s="336">
        <f t="shared" si="0"/>
        <v>1128556274</v>
      </c>
      <c r="I38" s="336">
        <f t="shared" si="0"/>
        <v>0</v>
      </c>
      <c r="J38" s="336">
        <f>+SUM(J29:J37)</f>
        <v>1099002592</v>
      </c>
      <c r="K38" s="336">
        <f t="shared" si="0"/>
        <v>2124595500</v>
      </c>
      <c r="L38" s="344">
        <f>SUM(B38:K38)</f>
        <v>13476813026</v>
      </c>
      <c r="M38" s="344">
        <v>0</v>
      </c>
      <c r="N38" s="66"/>
      <c r="O38" s="32">
        <f>+M38-'EEFF '!F59</f>
        <v>-13476813026</v>
      </c>
      <c r="P38" s="32">
        <f>+L38-'EEFF '!F59</f>
        <v>0</v>
      </c>
    </row>
    <row r="39" spans="2:16" ht="17.25" customHeight="1">
      <c r="B39" s="360" t="s">
        <v>448</v>
      </c>
      <c r="C39" s="207">
        <v>0</v>
      </c>
      <c r="D39" s="325">
        <v>3514814984</v>
      </c>
      <c r="E39" s="326">
        <v>4960000000</v>
      </c>
      <c r="F39" s="325">
        <v>317647073</v>
      </c>
      <c r="G39" s="325">
        <v>200756602</v>
      </c>
      <c r="H39" s="326">
        <v>2252046262</v>
      </c>
      <c r="I39" s="336">
        <v>0</v>
      </c>
      <c r="J39" s="359">
        <v>1099002592</v>
      </c>
      <c r="K39" s="359">
        <v>2628800012.8559976</v>
      </c>
      <c r="L39" s="345">
        <v>0</v>
      </c>
      <c r="M39" s="345">
        <f>SUM(C39:L39)-1</f>
        <v>14973067524.855997</v>
      </c>
      <c r="N39" s="66"/>
      <c r="O39" s="32"/>
      <c r="P39" s="508">
        <f>+M39-14973067525</f>
        <v>-0.14400291442871094</v>
      </c>
    </row>
    <row r="40" spans="2:16">
      <c r="B40" s="66"/>
      <c r="C40" s="66"/>
      <c r="D40" s="66"/>
      <c r="E40" s="66"/>
      <c r="F40" s="66"/>
      <c r="G40" s="66"/>
      <c r="H40" s="66"/>
      <c r="I40" s="66"/>
      <c r="J40" s="66"/>
      <c r="K40" s="66"/>
      <c r="L40" s="66"/>
      <c r="M40" s="93"/>
      <c r="N40" s="66"/>
    </row>
    <row r="41" spans="2:16">
      <c r="B41" s="45" t="s">
        <v>98</v>
      </c>
      <c r="C41" s="66"/>
      <c r="D41" s="94"/>
      <c r="E41" s="1"/>
      <c r="F41" s="1"/>
      <c r="G41" s="1"/>
      <c r="H41" s="1"/>
      <c r="I41" s="1"/>
      <c r="J41" s="1"/>
      <c r="K41" s="1"/>
      <c r="L41" s="1"/>
      <c r="M41" s="1"/>
      <c r="N41" s="66"/>
    </row>
    <row r="42" spans="2:16">
      <c r="B42" s="3"/>
      <c r="C42" s="66"/>
      <c r="D42" s="94"/>
      <c r="E42" s="1"/>
      <c r="F42" s="1"/>
      <c r="G42" s="1"/>
      <c r="H42" s="1"/>
      <c r="I42" s="1"/>
      <c r="J42" s="1"/>
      <c r="K42" s="1"/>
      <c r="L42" s="1"/>
      <c r="M42" s="110"/>
      <c r="N42" s="66"/>
    </row>
    <row r="43" spans="2:16">
      <c r="B43" s="3"/>
      <c r="C43" s="66"/>
      <c r="D43" s="94"/>
      <c r="E43" s="1"/>
      <c r="F43" s="1"/>
      <c r="G43" s="1"/>
      <c r="H43" s="1"/>
      <c r="I43" s="1"/>
      <c r="J43" s="1"/>
      <c r="K43" s="1"/>
      <c r="L43" s="1"/>
      <c r="M43" s="1"/>
      <c r="N43" s="66"/>
    </row>
  </sheetData>
  <mergeCells count="6">
    <mergeCell ref="L14:M14"/>
    <mergeCell ref="B14:B15"/>
    <mergeCell ref="C14:E14"/>
    <mergeCell ref="G14:I14"/>
    <mergeCell ref="J14:K14"/>
    <mergeCell ref="F14:F15"/>
  </mergeCells>
  <pageMargins left="0.39370078740157483" right="0.39370078740157483" top="0.74803149606299213" bottom="0.98425196850393704" header="0.31496062992125984" footer="0.51181102362204722"/>
  <pageSetup scale="58" orientation="landscape" r:id="rId1"/>
  <headerFooter alignWithMargins="0"/>
  <ignoredErrors>
    <ignoredError sqref="E38:I38"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9:G51"/>
  <sheetViews>
    <sheetView showGridLines="0" view="pageBreakPreview" zoomScale="90" zoomScaleNormal="90" zoomScaleSheetLayoutView="90" workbookViewId="0">
      <selection activeCell="F24" sqref="F24"/>
    </sheetView>
  </sheetViews>
  <sheetFormatPr baseColWidth="10" defaultColWidth="11.44140625" defaultRowHeight="13.8"/>
  <cols>
    <col min="1" max="1" width="1.5546875" style="10" customWidth="1"/>
    <col min="2" max="2" width="70.88671875" style="49" customWidth="1"/>
    <col min="3" max="3" width="25.44140625" style="54" customWidth="1"/>
    <col min="4" max="4" width="22.88671875" style="55" customWidth="1"/>
    <col min="5" max="5" width="2" style="10" customWidth="1"/>
    <col min="6" max="6" width="16.44140625" style="10" customWidth="1"/>
    <col min="7" max="7" width="18.6640625" style="10" bestFit="1" customWidth="1"/>
    <col min="8" max="16384" width="11.44140625" style="10"/>
  </cols>
  <sheetData>
    <row r="9" spans="2:6" ht="24.6">
      <c r="B9" s="527" t="s">
        <v>93</v>
      </c>
      <c r="C9" s="527"/>
      <c r="D9" s="527"/>
      <c r="E9" s="46"/>
      <c r="F9" s="46"/>
    </row>
    <row r="10" spans="2:6" ht="24.6">
      <c r="B10" s="527" t="str">
        <f>+EERR!C11</f>
        <v>por el ejercicio finalizado el 31 de diciembre de 2023</v>
      </c>
      <c r="C10" s="527"/>
      <c r="D10" s="527"/>
      <c r="E10" s="47"/>
      <c r="F10" s="47"/>
    </row>
    <row r="11" spans="2:6" ht="23.25" customHeight="1">
      <c r="B11" s="101" t="str">
        <f>+EERR!C12</f>
        <v>Presentando en forma comparativa con el ejercicio anterior finalizado el 31 de diciembre de 2022</v>
      </c>
      <c r="C11" s="101"/>
      <c r="D11" s="101"/>
      <c r="E11" s="47"/>
      <c r="F11" s="47"/>
    </row>
    <row r="12" spans="2:6" ht="20.25" customHeight="1">
      <c r="B12" s="30" t="s">
        <v>88</v>
      </c>
      <c r="C12" s="35"/>
      <c r="D12" s="27"/>
      <c r="E12" s="47"/>
      <c r="F12" s="47"/>
    </row>
    <row r="13" spans="2:6">
      <c r="B13" s="12"/>
      <c r="C13" s="12"/>
      <c r="D13" s="48"/>
      <c r="E13" s="49"/>
    </row>
    <row r="14" spans="2:6" ht="17.25" customHeight="1">
      <c r="B14" s="306"/>
      <c r="C14" s="17" t="str">
        <f>+EERR!E15</f>
        <v>31.12.2023</v>
      </c>
      <c r="D14" s="17" t="str">
        <f>+EERR!F15</f>
        <v>31.12.2022</v>
      </c>
      <c r="E14" s="3"/>
    </row>
    <row r="15" spans="2:6">
      <c r="B15" s="307" t="s">
        <v>37</v>
      </c>
      <c r="C15" s="308"/>
      <c r="D15" s="308"/>
      <c r="E15" s="3"/>
    </row>
    <row r="16" spans="2:6" s="50" customFormat="1">
      <c r="B16" s="253" t="s">
        <v>109</v>
      </c>
      <c r="C16" s="214">
        <v>8443507640</v>
      </c>
      <c r="D16" s="214">
        <v>10562641774</v>
      </c>
      <c r="E16" s="18"/>
    </row>
    <row r="17" spans="2:7" s="50" customFormat="1" hidden="1">
      <c r="B17" s="253" t="s">
        <v>52</v>
      </c>
      <c r="C17" s="214">
        <v>0</v>
      </c>
      <c r="D17" s="214">
        <v>0</v>
      </c>
      <c r="E17" s="18"/>
    </row>
    <row r="18" spans="2:7" s="50" customFormat="1">
      <c r="B18" s="253" t="s">
        <v>408</v>
      </c>
      <c r="C18" s="214">
        <v>-3508394067</v>
      </c>
      <c r="D18" s="214">
        <v>-4770344572</v>
      </c>
      <c r="E18" s="18"/>
    </row>
    <row r="19" spans="2:7" s="50" customFormat="1">
      <c r="B19" s="253" t="s">
        <v>38</v>
      </c>
      <c r="C19" s="214">
        <v>-3277174542</v>
      </c>
      <c r="D19" s="214">
        <v>-3285857827</v>
      </c>
      <c r="E19" s="18"/>
    </row>
    <row r="20" spans="2:7" s="50" customFormat="1">
      <c r="B20" s="253" t="s">
        <v>110</v>
      </c>
      <c r="C20" s="215">
        <v>-574726297</v>
      </c>
      <c r="D20" s="215">
        <v>-912945929</v>
      </c>
      <c r="E20" s="20"/>
      <c r="G20" s="51"/>
    </row>
    <row r="21" spans="2:7" s="50" customFormat="1">
      <c r="B21" s="257" t="s">
        <v>39</v>
      </c>
      <c r="C21" s="309">
        <f>+SUM(C16:C20)</f>
        <v>1083212734</v>
      </c>
      <c r="D21" s="309">
        <f>+SUM(D16:D20)</f>
        <v>1593493446</v>
      </c>
      <c r="E21" s="18"/>
      <c r="F21" s="52"/>
    </row>
    <row r="22" spans="2:7" s="50" customFormat="1" ht="7.5" customHeight="1">
      <c r="B22" s="257"/>
      <c r="C22" s="310"/>
      <c r="D22" s="311"/>
      <c r="E22" s="18"/>
      <c r="F22" s="52"/>
    </row>
    <row r="23" spans="2:7" s="50" customFormat="1">
      <c r="B23" s="257" t="s">
        <v>40</v>
      </c>
      <c r="C23" s="310"/>
      <c r="D23" s="312"/>
      <c r="E23" s="18"/>
      <c r="F23" s="52"/>
    </row>
    <row r="24" spans="2:7" s="50" customFormat="1">
      <c r="B24" s="253" t="s">
        <v>74</v>
      </c>
      <c r="C24" s="214">
        <v>-8266192936</v>
      </c>
      <c r="D24" s="312">
        <v>3946979188</v>
      </c>
      <c r="E24" s="18"/>
      <c r="F24" s="52"/>
    </row>
    <row r="25" spans="2:7" s="50" customFormat="1" hidden="1">
      <c r="B25" s="253" t="s">
        <v>41</v>
      </c>
      <c r="C25" s="214">
        <v>0</v>
      </c>
      <c r="D25" s="312">
        <v>0</v>
      </c>
      <c r="E25" s="18"/>
      <c r="F25" s="52"/>
    </row>
    <row r="26" spans="2:7" s="50" customFormat="1" hidden="1">
      <c r="B26" s="253" t="s">
        <v>131</v>
      </c>
      <c r="C26" s="214">
        <v>0</v>
      </c>
      <c r="D26" s="312">
        <v>0</v>
      </c>
      <c r="E26" s="61"/>
      <c r="F26" s="52"/>
    </row>
    <row r="27" spans="2:7" s="50" customFormat="1" hidden="1">
      <c r="B27" s="253" t="s">
        <v>131</v>
      </c>
      <c r="C27" s="214">
        <v>0</v>
      </c>
      <c r="D27" s="59">
        <v>0</v>
      </c>
      <c r="E27" s="61"/>
      <c r="F27" s="52"/>
    </row>
    <row r="28" spans="2:7" s="50" customFormat="1">
      <c r="B28" s="253" t="s">
        <v>48</v>
      </c>
      <c r="C28" s="215">
        <v>1158837833</v>
      </c>
      <c r="D28" s="79">
        <v>364094602</v>
      </c>
      <c r="E28" s="61"/>
      <c r="F28" s="52"/>
    </row>
    <row r="29" spans="2:7" s="50" customFormat="1" hidden="1">
      <c r="B29" s="253" t="s">
        <v>55</v>
      </c>
      <c r="C29" s="314">
        <v>0</v>
      </c>
      <c r="D29" s="313">
        <v>0</v>
      </c>
      <c r="E29" s="18"/>
    </row>
    <row r="30" spans="2:7" s="50" customFormat="1">
      <c r="B30" s="257" t="s">
        <v>75</v>
      </c>
      <c r="C30" s="315">
        <f>+C24+C27+C28</f>
        <v>-7107355103</v>
      </c>
      <c r="D30" s="315">
        <f>+D24+D27+D28</f>
        <v>4311073790</v>
      </c>
      <c r="E30" s="18"/>
    </row>
    <row r="31" spans="2:7" s="50" customFormat="1" ht="7.5" customHeight="1">
      <c r="B31" s="257"/>
      <c r="C31" s="316"/>
      <c r="D31" s="260"/>
      <c r="E31" s="18"/>
    </row>
    <row r="32" spans="2:7" s="50" customFormat="1">
      <c r="B32" s="257" t="s">
        <v>42</v>
      </c>
      <c r="C32" s="509"/>
      <c r="D32" s="313"/>
      <c r="E32" s="18"/>
    </row>
    <row r="33" spans="2:6" s="50" customFormat="1" ht="8.25" hidden="1" customHeight="1">
      <c r="B33" s="257"/>
      <c r="C33" s="316"/>
      <c r="D33" s="317"/>
      <c r="E33" s="18"/>
    </row>
    <row r="34" spans="2:6" s="50" customFormat="1" hidden="1">
      <c r="B34" s="253" t="s">
        <v>86</v>
      </c>
      <c r="C34" s="318">
        <v>0</v>
      </c>
      <c r="D34" s="214">
        <v>0</v>
      </c>
      <c r="E34" s="18"/>
    </row>
    <row r="35" spans="2:6" s="50" customFormat="1" hidden="1">
      <c r="B35" s="253" t="s">
        <v>43</v>
      </c>
      <c r="C35" s="318">
        <v>0</v>
      </c>
      <c r="D35" s="317">
        <v>0</v>
      </c>
      <c r="E35" s="18"/>
    </row>
    <row r="36" spans="2:6" s="50" customFormat="1" hidden="1">
      <c r="B36" s="253" t="s">
        <v>46</v>
      </c>
      <c r="C36" s="215">
        <v>0</v>
      </c>
      <c r="D36" s="313">
        <v>0</v>
      </c>
      <c r="E36" s="18"/>
      <c r="F36" s="53"/>
    </row>
    <row r="37" spans="2:6" s="50" customFormat="1" hidden="1">
      <c r="B37" s="253" t="s">
        <v>49</v>
      </c>
      <c r="C37" s="319">
        <v>0</v>
      </c>
      <c r="D37" s="313">
        <v>0</v>
      </c>
      <c r="E37" s="18"/>
      <c r="F37" s="51"/>
    </row>
    <row r="38" spans="2:6" s="50" customFormat="1">
      <c r="B38" s="257" t="s">
        <v>44</v>
      </c>
      <c r="C38" s="260">
        <f>+C36</f>
        <v>0</v>
      </c>
      <c r="D38" s="260">
        <f>+D36</f>
        <v>0</v>
      </c>
      <c r="E38" s="18"/>
      <c r="F38" s="51"/>
    </row>
    <row r="39" spans="2:6" s="50" customFormat="1" ht="7.5" customHeight="1">
      <c r="B39" s="257"/>
      <c r="C39" s="256"/>
      <c r="D39" s="312"/>
      <c r="E39" s="18"/>
    </row>
    <row r="40" spans="2:6" s="50" customFormat="1">
      <c r="B40" s="257" t="s">
        <v>45</v>
      </c>
      <c r="C40" s="352">
        <f>+C21+C30+C38</f>
        <v>-6024142369</v>
      </c>
      <c r="D40" s="352">
        <f>+D21+D30+D38</f>
        <v>5904567236</v>
      </c>
      <c r="E40" s="18"/>
    </row>
    <row r="41" spans="2:6" s="50" customFormat="1">
      <c r="B41" s="257" t="s">
        <v>459</v>
      </c>
      <c r="C41" s="320">
        <v>7310498325</v>
      </c>
      <c r="D41" s="320">
        <v>1405931089</v>
      </c>
      <c r="E41" s="18"/>
    </row>
    <row r="42" spans="2:6" s="50" customFormat="1">
      <c r="B42" s="321" t="s">
        <v>460</v>
      </c>
      <c r="C42" s="322">
        <f>+C40+C41</f>
        <v>1286355956</v>
      </c>
      <c r="D42" s="371">
        <f>+D41+D40</f>
        <v>7310498325</v>
      </c>
      <c r="E42" s="18"/>
    </row>
    <row r="43" spans="2:6">
      <c r="B43" s="62"/>
      <c r="C43" s="63"/>
      <c r="D43" s="3"/>
      <c r="E43" s="3"/>
    </row>
    <row r="44" spans="2:6">
      <c r="B44" s="62"/>
      <c r="C44" s="63"/>
      <c r="D44" s="3"/>
      <c r="E44" s="3"/>
    </row>
    <row r="45" spans="2:6">
      <c r="B45" s="45" t="s">
        <v>98</v>
      </c>
      <c r="C45" s="64"/>
      <c r="D45" s="3"/>
      <c r="E45" s="15"/>
    </row>
    <row r="46" spans="2:6">
      <c r="B46" s="15"/>
      <c r="C46" s="65"/>
      <c r="D46" s="3"/>
      <c r="E46" s="15"/>
    </row>
    <row r="47" spans="2:6">
      <c r="C47" s="155"/>
    </row>
    <row r="48" spans="2:6">
      <c r="B48" s="164"/>
      <c r="C48" s="165"/>
    </row>
    <row r="49" spans="2:4">
      <c r="B49" s="166"/>
      <c r="C49" s="165"/>
    </row>
    <row r="50" spans="2:4">
      <c r="B50" s="166"/>
      <c r="C50" s="167">
        <f>+C42-'EEFF '!C19</f>
        <v>0</v>
      </c>
      <c r="D50" s="516">
        <f>+D42-7310498325</f>
        <v>0</v>
      </c>
    </row>
    <row r="51" spans="2:4">
      <c r="C51" s="373"/>
    </row>
  </sheetData>
  <mergeCells count="2">
    <mergeCell ref="B9:D9"/>
    <mergeCell ref="B10:D10"/>
  </mergeCells>
  <pageMargins left="0.78740157480314965" right="0.78740157480314965" top="0.74803149606299213" bottom="0.74803149606299213" header="0.31496062992125984" footer="0.31496062992125984"/>
  <pageSetup paperSize="9" scale="6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6:R318"/>
  <sheetViews>
    <sheetView showGridLines="0" view="pageBreakPreview" zoomScaleNormal="100" zoomScaleSheetLayoutView="100" workbookViewId="0">
      <selection activeCell="B259" sqref="B259"/>
    </sheetView>
  </sheetViews>
  <sheetFormatPr baseColWidth="10" defaultColWidth="11.44140625" defaultRowHeight="14.4"/>
  <cols>
    <col min="1" max="1" width="4.6640625" style="112" customWidth="1"/>
    <col min="2" max="2" width="44.109375" style="112" customWidth="1"/>
    <col min="3" max="3" width="43.88671875" style="112" customWidth="1"/>
    <col min="4" max="4" width="17.109375" style="112" customWidth="1"/>
    <col min="5" max="5" width="16.109375" style="112" customWidth="1"/>
    <col min="6" max="6" width="19" style="112" customWidth="1"/>
    <col min="7" max="7" width="16.88671875" style="112" customWidth="1"/>
    <col min="8" max="8" width="16.6640625" style="112" customWidth="1"/>
    <col min="9" max="9" width="3.6640625" style="112" customWidth="1"/>
    <col min="10" max="10" width="4.5546875" style="112" customWidth="1"/>
    <col min="11" max="11" width="5" style="112" customWidth="1"/>
    <col min="12" max="12" width="18.109375" style="112" bestFit="1" customWidth="1"/>
    <col min="13" max="13" width="15.6640625" style="112" customWidth="1"/>
    <col min="14" max="14" width="14.33203125" style="112" bestFit="1" customWidth="1"/>
    <col min="15" max="15" width="16.5546875" style="112" bestFit="1" customWidth="1"/>
    <col min="16" max="16" width="11.44140625" style="112"/>
    <col min="17" max="17" width="14.109375" style="112" bestFit="1" customWidth="1"/>
    <col min="18" max="18" width="11.5546875" style="112" bestFit="1" customWidth="1"/>
    <col min="19" max="16384" width="11.44140625" style="112"/>
  </cols>
  <sheetData>
    <row r="6" spans="2:7" ht="24.6">
      <c r="B6" s="137" t="s">
        <v>191</v>
      </c>
    </row>
    <row r="7" spans="2:7" ht="24.6">
      <c r="B7" s="137" t="s">
        <v>461</v>
      </c>
    </row>
    <row r="8" spans="2:7">
      <c r="B8" s="18" t="s">
        <v>192</v>
      </c>
    </row>
    <row r="10" spans="2:7" ht="17.399999999999999">
      <c r="B10" s="138" t="s">
        <v>193</v>
      </c>
      <c r="C10" s="138" t="s">
        <v>194</v>
      </c>
    </row>
    <row r="12" spans="2:7">
      <c r="B12" s="2" t="s">
        <v>195</v>
      </c>
    </row>
    <row r="13" spans="2:7" ht="7.5" customHeight="1"/>
    <row r="14" spans="2:7" ht="29.25" customHeight="1">
      <c r="B14" s="518" t="s">
        <v>196</v>
      </c>
      <c r="C14" s="518"/>
      <c r="D14" s="518"/>
      <c r="E14" s="518"/>
      <c r="F14" s="518"/>
      <c r="G14" s="518"/>
    </row>
    <row r="15" spans="2:7" ht="6.75" customHeight="1">
      <c r="B15" s="130"/>
    </row>
    <row r="16" spans="2:7" ht="27" customHeight="1">
      <c r="B16" s="518" t="s">
        <v>197</v>
      </c>
      <c r="C16" s="518"/>
      <c r="D16" s="518"/>
      <c r="E16" s="518"/>
      <c r="F16" s="518"/>
      <c r="G16" s="518"/>
    </row>
    <row r="17" spans="2:7" ht="6" customHeight="1">
      <c r="B17" s="139"/>
    </row>
    <row r="18" spans="2:7" ht="42" customHeight="1">
      <c r="B18" s="518" t="s">
        <v>316</v>
      </c>
      <c r="C18" s="518"/>
      <c r="D18" s="518"/>
      <c r="E18" s="518"/>
      <c r="F18" s="518"/>
      <c r="G18" s="518"/>
    </row>
    <row r="19" spans="2:7" ht="6.75" customHeight="1"/>
    <row r="20" spans="2:7" ht="17.399999999999999">
      <c r="B20" s="138" t="s">
        <v>198</v>
      </c>
      <c r="C20" s="138" t="s">
        <v>258</v>
      </c>
    </row>
    <row r="22" spans="2:7">
      <c r="B22" s="2" t="s">
        <v>199</v>
      </c>
    </row>
    <row r="23" spans="2:7" ht="7.5" customHeight="1"/>
    <row r="24" spans="2:7" ht="29.25" customHeight="1">
      <c r="B24" s="518" t="s">
        <v>462</v>
      </c>
      <c r="C24" s="518"/>
      <c r="D24" s="518"/>
      <c r="E24" s="518"/>
      <c r="F24" s="518"/>
      <c r="G24" s="518"/>
    </row>
    <row r="25" spans="2:7" ht="6.75" customHeight="1">
      <c r="B25" s="130"/>
    </row>
    <row r="26" spans="2:7">
      <c r="B26" s="533" t="s">
        <v>200</v>
      </c>
      <c r="C26" s="533"/>
      <c r="D26" s="533"/>
      <c r="E26" s="533"/>
      <c r="F26" s="533"/>
      <c r="G26" s="533"/>
    </row>
    <row r="28" spans="2:7">
      <c r="B28" s="123" t="s">
        <v>201</v>
      </c>
    </row>
    <row r="29" spans="2:7" ht="7.5" customHeight="1">
      <c r="B29" s="139"/>
    </row>
    <row r="30" spans="2:7" ht="57" customHeight="1">
      <c r="B30" s="518" t="s">
        <v>202</v>
      </c>
      <c r="C30" s="518"/>
      <c r="D30" s="518"/>
      <c r="E30" s="518"/>
      <c r="F30" s="518"/>
      <c r="G30" s="518"/>
    </row>
    <row r="32" spans="2:7">
      <c r="B32" s="123" t="s">
        <v>203</v>
      </c>
    </row>
    <row r="33" spans="2:7" ht="7.5" customHeight="1">
      <c r="B33" s="139"/>
    </row>
    <row r="34" spans="2:7" ht="43.5" customHeight="1">
      <c r="B34" s="518" t="s">
        <v>204</v>
      </c>
      <c r="C34" s="518"/>
      <c r="D34" s="518"/>
      <c r="E34" s="518"/>
      <c r="F34" s="518"/>
      <c r="G34" s="518"/>
    </row>
    <row r="36" spans="2:7">
      <c r="B36" s="127" t="s">
        <v>205</v>
      </c>
      <c r="C36" s="127"/>
    </row>
    <row r="37" spans="2:7" ht="8.25" customHeight="1">
      <c r="B37" s="18"/>
    </row>
    <row r="38" spans="2:7" ht="33" customHeight="1">
      <c r="B38" s="518" t="s">
        <v>463</v>
      </c>
      <c r="C38" s="518"/>
      <c r="D38" s="518"/>
      <c r="E38" s="518"/>
      <c r="F38" s="518"/>
      <c r="G38" s="518"/>
    </row>
    <row r="39" spans="2:7" ht="8.25" customHeight="1">
      <c r="B39" s="130"/>
    </row>
    <row r="40" spans="2:7">
      <c r="B40" s="127" t="s">
        <v>206</v>
      </c>
      <c r="C40" s="139"/>
    </row>
    <row r="41" spans="2:7" ht="8.25" customHeight="1">
      <c r="B41" s="130"/>
    </row>
    <row r="42" spans="2:7" ht="28.5" customHeight="1">
      <c r="B42" s="518" t="s">
        <v>207</v>
      </c>
      <c r="C42" s="518"/>
      <c r="D42" s="518"/>
      <c r="E42" s="518"/>
      <c r="F42" s="518"/>
      <c r="G42" s="518"/>
    </row>
    <row r="43" spans="2:7" ht="8.25" customHeight="1">
      <c r="B43" s="130"/>
    </row>
    <row r="44" spans="2:7">
      <c r="B44" s="533" t="s">
        <v>208</v>
      </c>
      <c r="C44" s="533"/>
      <c r="D44" s="533"/>
      <c r="E44" s="533"/>
      <c r="F44" s="533"/>
      <c r="G44" s="533"/>
    </row>
    <row r="45" spans="2:7" ht="8.25" customHeight="1">
      <c r="B45" s="130"/>
    </row>
    <row r="46" spans="2:7">
      <c r="B46" s="127" t="s">
        <v>464</v>
      </c>
      <c r="D46" s="139"/>
    </row>
    <row r="47" spans="2:7">
      <c r="B47" s="139"/>
    </row>
    <row r="48" spans="2:7">
      <c r="B48" s="518" t="s">
        <v>465</v>
      </c>
      <c r="C48" s="518"/>
      <c r="D48" s="518"/>
      <c r="E48" s="518"/>
      <c r="F48" s="518"/>
      <c r="G48" s="518"/>
    </row>
    <row r="49" spans="2:10" ht="9" customHeight="1">
      <c r="B49" s="130"/>
    </row>
    <row r="50" spans="2:10">
      <c r="B50" s="528" t="s">
        <v>209</v>
      </c>
      <c r="C50" s="528"/>
      <c r="D50" s="528"/>
      <c r="E50" s="528"/>
      <c r="F50" s="528"/>
      <c r="G50" s="528"/>
    </row>
    <row r="51" spans="2:10" ht="9" customHeight="1">
      <c r="B51" s="130"/>
    </row>
    <row r="52" spans="2:10">
      <c r="B52" s="140"/>
      <c r="D52" s="529" t="s">
        <v>210</v>
      </c>
    </row>
    <row r="53" spans="2:10">
      <c r="B53" s="141" t="s">
        <v>211</v>
      </c>
      <c r="D53" s="529"/>
    </row>
    <row r="54" spans="2:10">
      <c r="B54" s="530" t="s">
        <v>212</v>
      </c>
      <c r="C54" s="530"/>
      <c r="D54" s="142">
        <v>4</v>
      </c>
    </row>
    <row r="55" spans="2:10">
      <c r="B55" s="130"/>
    </row>
    <row r="56" spans="2:10">
      <c r="B56" s="127" t="s">
        <v>353</v>
      </c>
      <c r="C56" s="127"/>
    </row>
    <row r="57" spans="2:10" ht="9" customHeight="1">
      <c r="B57" s="127"/>
    </row>
    <row r="58" spans="2:10" s="211" customFormat="1">
      <c r="B58" s="531" t="s">
        <v>364</v>
      </c>
      <c r="C58" s="531"/>
      <c r="D58" s="531"/>
      <c r="E58" s="531"/>
      <c r="F58" s="531"/>
      <c r="G58" s="531"/>
      <c r="H58" s="531"/>
      <c r="I58" s="531"/>
      <c r="J58" s="531"/>
    </row>
    <row r="59" spans="2:10" s="211" customFormat="1">
      <c r="B59" s="518" t="s">
        <v>365</v>
      </c>
      <c r="C59" s="518"/>
      <c r="D59" s="518"/>
      <c r="E59" s="518"/>
      <c r="F59" s="518"/>
      <c r="G59" s="518"/>
      <c r="H59" s="518"/>
      <c r="I59" s="518"/>
      <c r="J59" s="518"/>
    </row>
    <row r="60" spans="2:10" s="211" customFormat="1">
      <c r="B60" s="139"/>
      <c r="C60" s="112"/>
      <c r="D60" s="112"/>
      <c r="E60" s="112"/>
      <c r="F60" s="112"/>
      <c r="G60" s="112"/>
      <c r="H60" s="112"/>
      <c r="I60" s="112"/>
      <c r="J60" s="112"/>
    </row>
    <row r="61" spans="2:10" s="211" customFormat="1">
      <c r="B61" s="532" t="s">
        <v>366</v>
      </c>
      <c r="C61" s="532"/>
      <c r="D61" s="532"/>
      <c r="E61" s="532"/>
      <c r="F61" s="532"/>
      <c r="G61" s="532"/>
      <c r="H61" s="532"/>
      <c r="I61" s="532"/>
      <c r="J61" s="532"/>
    </row>
    <row r="62" spans="2:10" s="211" customFormat="1">
      <c r="B62" s="533" t="s">
        <v>367</v>
      </c>
      <c r="C62" s="533"/>
      <c r="D62" s="533"/>
      <c r="E62" s="533"/>
      <c r="F62" s="533"/>
      <c r="G62" s="533"/>
      <c r="H62" s="533"/>
      <c r="I62" s="533"/>
      <c r="J62" s="533"/>
    </row>
    <row r="63" spans="2:10" s="211" customFormat="1">
      <c r="B63" s="177"/>
    </row>
    <row r="64" spans="2:10" s="211" customFormat="1">
      <c r="B64" s="532" t="s">
        <v>368</v>
      </c>
      <c r="C64" s="532"/>
      <c r="D64" s="532"/>
      <c r="E64" s="532"/>
      <c r="F64" s="532"/>
      <c r="G64" s="532"/>
      <c r="H64" s="532"/>
      <c r="I64" s="532"/>
      <c r="J64" s="532"/>
    </row>
    <row r="65" spans="2:7" s="211" customFormat="1">
      <c r="B65" s="210" t="s">
        <v>369</v>
      </c>
    </row>
    <row r="66" spans="2:7">
      <c r="B66" s="518"/>
      <c r="C66" s="518"/>
      <c r="D66" s="518"/>
      <c r="E66" s="518"/>
      <c r="F66" s="518"/>
      <c r="G66" s="518"/>
    </row>
    <row r="67" spans="2:7">
      <c r="B67" s="127" t="s">
        <v>354</v>
      </c>
      <c r="C67" s="127"/>
    </row>
    <row r="68" spans="2:7" ht="7.5" customHeight="1">
      <c r="B68" s="127"/>
    </row>
    <row r="69" spans="2:7" ht="45.75" customHeight="1">
      <c r="B69" s="518" t="s">
        <v>213</v>
      </c>
      <c r="C69" s="518"/>
      <c r="D69" s="518"/>
      <c r="E69" s="518"/>
      <c r="F69" s="518"/>
      <c r="G69" s="518"/>
    </row>
    <row r="71" spans="2:7" ht="15" customHeight="1">
      <c r="B71" s="138" t="s">
        <v>214</v>
      </c>
      <c r="C71" s="138" t="s">
        <v>215</v>
      </c>
    </row>
    <row r="73" spans="2:7" ht="27.75" customHeight="1">
      <c r="B73" s="518" t="s">
        <v>216</v>
      </c>
      <c r="C73" s="518"/>
      <c r="D73" s="518"/>
      <c r="E73" s="518"/>
      <c r="F73" s="518"/>
      <c r="G73" s="518"/>
    </row>
    <row r="75" spans="2:7" ht="17.399999999999999">
      <c r="B75" s="138" t="s">
        <v>217</v>
      </c>
      <c r="C75" s="138" t="s">
        <v>218</v>
      </c>
    </row>
    <row r="77" spans="2:7">
      <c r="B77" s="127" t="s">
        <v>219</v>
      </c>
    </row>
    <row r="78" spans="2:7">
      <c r="B78" s="139"/>
    </row>
    <row r="79" spans="2:7" ht="29.25" customHeight="1">
      <c r="B79" s="518" t="s">
        <v>440</v>
      </c>
      <c r="C79" s="518"/>
      <c r="D79" s="518"/>
      <c r="E79" s="518"/>
      <c r="F79" s="518"/>
      <c r="G79" s="518"/>
    </row>
    <row r="80" spans="2:7">
      <c r="B80" s="130"/>
    </row>
    <row r="81" spans="2:10" ht="14.25" customHeight="1">
      <c r="B81" s="518" t="s">
        <v>220</v>
      </c>
      <c r="C81" s="518"/>
      <c r="D81" s="518"/>
      <c r="E81" s="518"/>
      <c r="F81" s="518"/>
      <c r="G81" s="518"/>
    </row>
    <row r="82" spans="2:10">
      <c r="B82" s="139"/>
    </row>
    <row r="83" spans="2:10">
      <c r="B83" s="136" t="s">
        <v>221</v>
      </c>
      <c r="D83" s="143" t="s">
        <v>439</v>
      </c>
      <c r="E83" s="143" t="s">
        <v>341</v>
      </c>
    </row>
    <row r="84" spans="2:10">
      <c r="B84" s="144" t="s">
        <v>222</v>
      </c>
      <c r="D84" s="145">
        <v>7278.37</v>
      </c>
      <c r="E84" s="145">
        <v>7345.93</v>
      </c>
    </row>
    <row r="85" spans="2:10">
      <c r="B85" s="144" t="s">
        <v>223</v>
      </c>
      <c r="D85" s="145">
        <f>+D84</f>
        <v>7278.37</v>
      </c>
      <c r="E85" s="492">
        <f>+E84</f>
        <v>7345.93</v>
      </c>
    </row>
    <row r="87" spans="2:10">
      <c r="B87" s="127" t="s">
        <v>224</v>
      </c>
    </row>
    <row r="88" spans="2:10" ht="12" customHeight="1"/>
    <row r="89" spans="2:10">
      <c r="B89" s="528" t="s">
        <v>225</v>
      </c>
      <c r="C89" s="528"/>
      <c r="D89" s="528"/>
      <c r="E89" s="528"/>
      <c r="F89" s="528"/>
      <c r="G89" s="528"/>
    </row>
    <row r="90" spans="2:10" ht="15" thickBot="1">
      <c r="B90" s="130"/>
    </row>
    <row r="91" spans="2:10" s="469" customFormat="1" ht="24.6" thickBot="1">
      <c r="B91" s="349" t="s">
        <v>97</v>
      </c>
      <c r="C91" s="350" t="s">
        <v>76</v>
      </c>
      <c r="D91" s="350" t="s">
        <v>320</v>
      </c>
      <c r="E91" s="350" t="s">
        <v>442</v>
      </c>
      <c r="F91" s="350" t="s">
        <v>443</v>
      </c>
      <c r="G91" s="350" t="s">
        <v>342</v>
      </c>
      <c r="H91" s="351" t="s">
        <v>343</v>
      </c>
    </row>
    <row r="92" spans="2:10" s="469" customFormat="1" thickBot="1">
      <c r="B92" s="346" t="s">
        <v>7</v>
      </c>
      <c r="C92" s="347"/>
      <c r="D92" s="347"/>
      <c r="E92" s="347"/>
      <c r="F92" s="347"/>
      <c r="G92" s="347"/>
      <c r="H92" s="348"/>
    </row>
    <row r="93" spans="2:10" s="469" customFormat="1" thickBot="1">
      <c r="B93" s="234" t="s">
        <v>54</v>
      </c>
      <c r="C93" s="235"/>
      <c r="D93" s="235"/>
      <c r="E93" s="235"/>
      <c r="F93" s="235"/>
      <c r="G93" s="235"/>
      <c r="H93" s="236"/>
    </row>
    <row r="94" spans="2:10" s="469" customFormat="1" ht="13.8">
      <c r="B94" s="216" t="s">
        <v>255</v>
      </c>
      <c r="C94" s="217" t="s">
        <v>0</v>
      </c>
      <c r="D94" s="218">
        <v>112747.359999423</v>
      </c>
      <c r="E94" s="219">
        <f>+D84</f>
        <v>7278.37</v>
      </c>
      <c r="F94" s="243">
        <v>820617002.59899998</v>
      </c>
      <c r="G94" s="219">
        <v>7345.93</v>
      </c>
      <c r="H94" s="220">
        <v>11640727.969000001</v>
      </c>
    </row>
    <row r="95" spans="2:10" s="469" customFormat="1" thickBot="1">
      <c r="B95" s="216" t="s">
        <v>137</v>
      </c>
      <c r="C95" s="217" t="s">
        <v>0</v>
      </c>
      <c r="D95" s="218">
        <v>39625.190000233575</v>
      </c>
      <c r="E95" s="219">
        <f>+E94</f>
        <v>7278.37</v>
      </c>
      <c r="F95" s="243">
        <v>288406794.14200002</v>
      </c>
      <c r="G95" s="219">
        <v>7345.93</v>
      </c>
      <c r="H95" s="220">
        <v>7295508932.2119999</v>
      </c>
      <c r="J95" s="470"/>
    </row>
    <row r="96" spans="2:10" s="469" customFormat="1" thickBot="1">
      <c r="B96" s="234" t="s">
        <v>111</v>
      </c>
      <c r="C96" s="235"/>
      <c r="D96" s="235"/>
      <c r="E96" s="235"/>
      <c r="F96" s="235"/>
      <c r="G96" s="235"/>
      <c r="H96" s="236"/>
      <c r="J96" s="470"/>
    </row>
    <row r="97" spans="2:10" s="469" customFormat="1" thickBot="1">
      <c r="B97" s="221" t="s">
        <v>12</v>
      </c>
      <c r="C97" s="217" t="s">
        <v>0</v>
      </c>
      <c r="D97" s="222">
        <v>686953.16999932681</v>
      </c>
      <c r="E97" s="219">
        <f>+E95</f>
        <v>7278.37</v>
      </c>
      <c r="F97" s="223">
        <v>4999899343.9280005</v>
      </c>
      <c r="G97" s="225">
        <v>7345.93</v>
      </c>
      <c r="H97" s="224">
        <v>7662336324.46</v>
      </c>
    </row>
    <row r="98" spans="2:10" s="469" customFormat="1" thickBot="1">
      <c r="B98" s="234" t="s">
        <v>27</v>
      </c>
      <c r="C98" s="235"/>
      <c r="D98" s="235"/>
      <c r="E98" s="235"/>
      <c r="F98" s="235"/>
      <c r="G98" s="235"/>
      <c r="H98" s="236"/>
      <c r="J98" s="470"/>
    </row>
    <row r="99" spans="2:10" s="469" customFormat="1" ht="13.8">
      <c r="B99" s="221" t="s">
        <v>82</v>
      </c>
      <c r="C99" s="217" t="s">
        <v>0</v>
      </c>
      <c r="D99" s="222">
        <v>62506.050000893061</v>
      </c>
      <c r="E99" s="219">
        <f>+E97</f>
        <v>7278.37</v>
      </c>
      <c r="F99" s="223">
        <v>454942159.14500004</v>
      </c>
      <c r="G99" s="225">
        <v>7345.93</v>
      </c>
      <c r="H99" s="224">
        <v>538640752.33799994</v>
      </c>
    </row>
    <row r="100" spans="2:10" s="469" customFormat="1" thickBot="1">
      <c r="B100" s="221" t="s">
        <v>307</v>
      </c>
      <c r="C100" s="217" t="s">
        <v>0</v>
      </c>
      <c r="D100" s="222">
        <v>-1.373933998958558E-7</v>
      </c>
      <c r="E100" s="219">
        <f>+E99</f>
        <v>7278.37</v>
      </c>
      <c r="F100" s="223">
        <v>0</v>
      </c>
      <c r="G100" s="225">
        <v>7345.93</v>
      </c>
      <c r="H100" s="224">
        <v>14838484.757999999</v>
      </c>
    </row>
    <row r="101" spans="2:10" s="469" customFormat="1" thickBot="1">
      <c r="B101" s="234" t="s">
        <v>8</v>
      </c>
      <c r="C101" s="235"/>
      <c r="D101" s="235"/>
      <c r="E101" s="235"/>
      <c r="F101" s="235"/>
      <c r="G101" s="235"/>
      <c r="H101" s="236"/>
      <c r="J101" s="470"/>
    </row>
    <row r="102" spans="2:10" s="469" customFormat="1" ht="13.8">
      <c r="B102" s="226" t="s">
        <v>29</v>
      </c>
      <c r="C102" s="217" t="s">
        <v>0</v>
      </c>
      <c r="D102" s="222">
        <v>4171.294953128242</v>
      </c>
      <c r="E102" s="219">
        <f>+E100</f>
        <v>7278.37</v>
      </c>
      <c r="F102" s="223">
        <v>30360228.048</v>
      </c>
      <c r="G102" s="489">
        <v>7345.93</v>
      </c>
      <c r="H102" s="227">
        <v>34938429.218000002</v>
      </c>
      <c r="J102" s="470"/>
    </row>
    <row r="103" spans="2:10" s="469" customFormat="1" ht="13.8">
      <c r="B103" s="216" t="s">
        <v>5</v>
      </c>
      <c r="C103" s="217" t="s">
        <v>0</v>
      </c>
      <c r="D103" s="222">
        <v>81283.229999436706</v>
      </c>
      <c r="E103" s="219">
        <f>+E102</f>
        <v>7278.37</v>
      </c>
      <c r="F103" s="223">
        <v>591609422.73099995</v>
      </c>
      <c r="G103" s="490">
        <v>7345.93</v>
      </c>
      <c r="H103" s="228">
        <v>447281116.15799999</v>
      </c>
      <c r="J103" s="470"/>
    </row>
    <row r="104" spans="2:10" s="469" customFormat="1" ht="13.8" hidden="1">
      <c r="B104" s="216" t="s">
        <v>5</v>
      </c>
      <c r="C104" s="217" t="s">
        <v>0</v>
      </c>
      <c r="D104" s="222">
        <v>0</v>
      </c>
      <c r="E104" s="219">
        <f>+E103</f>
        <v>7278.37</v>
      </c>
      <c r="F104" s="223">
        <v>0</v>
      </c>
      <c r="G104" s="490">
        <v>0</v>
      </c>
      <c r="H104" s="228">
        <v>0</v>
      </c>
      <c r="J104" s="470"/>
    </row>
    <row r="105" spans="2:10" s="10" customFormat="1" ht="23.4" thickBot="1">
      <c r="B105" s="229" t="s">
        <v>344</v>
      </c>
      <c r="C105" s="230" t="s">
        <v>0</v>
      </c>
      <c r="D105" s="231">
        <v>26571.730000261046</v>
      </c>
      <c r="E105" s="231">
        <f>+E104</f>
        <v>7278.37</v>
      </c>
      <c r="F105" s="232">
        <v>193398882.48199999</v>
      </c>
      <c r="G105" s="491">
        <v>7345.93</v>
      </c>
      <c r="H105" s="233">
        <v>69157303.012999997</v>
      </c>
    </row>
    <row r="106" spans="2:10" s="10" customFormat="1" ht="13.8">
      <c r="B106" s="244"/>
      <c r="C106" s="245"/>
      <c r="D106" s="246"/>
      <c r="E106" s="246"/>
      <c r="F106" s="247"/>
      <c r="G106" s="248"/>
      <c r="H106" s="249"/>
    </row>
    <row r="107" spans="2:10" s="471" customFormat="1" ht="13.8">
      <c r="B107" s="378"/>
      <c r="C107" s="379"/>
      <c r="D107" s="380"/>
      <c r="E107" s="380"/>
      <c r="F107" s="381"/>
      <c r="G107" s="382"/>
      <c r="H107" s="383"/>
    </row>
    <row r="108" spans="2:10" s="471" customFormat="1" ht="13.8">
      <c r="B108" s="177" t="s">
        <v>226</v>
      </c>
    </row>
    <row r="109" spans="2:10" s="471" customFormat="1" ht="13.8"/>
    <row r="110" spans="2:10" s="471" customFormat="1" ht="26.4">
      <c r="B110" s="237" t="s">
        <v>72</v>
      </c>
      <c r="C110" s="238" t="s">
        <v>444</v>
      </c>
      <c r="D110" s="238" t="s">
        <v>108</v>
      </c>
      <c r="E110" s="238" t="s">
        <v>342</v>
      </c>
      <c r="F110" s="238" t="s">
        <v>108</v>
      </c>
    </row>
    <row r="111" spans="2:10" s="471" customFormat="1" ht="17.25" customHeight="1">
      <c r="B111" s="384" t="s">
        <v>129</v>
      </c>
      <c r="C111" s="385">
        <f>+E102</f>
        <v>7278.37</v>
      </c>
      <c r="D111" s="510">
        <v>1983266016</v>
      </c>
      <c r="E111" s="385">
        <v>7345.93</v>
      </c>
      <c r="F111" s="386">
        <v>2698323815</v>
      </c>
    </row>
    <row r="112" spans="2:10" s="471" customFormat="1" ht="13.8">
      <c r="B112" s="384" t="s">
        <v>135</v>
      </c>
      <c r="C112" s="385">
        <f>+C111</f>
        <v>7278.37</v>
      </c>
      <c r="D112" s="387">
        <v>-2105321087</v>
      </c>
      <c r="E112" s="385">
        <v>7345.93</v>
      </c>
      <c r="F112" s="387">
        <v>-1807578525</v>
      </c>
    </row>
    <row r="113" spans="2:13" s="471" customFormat="1" ht="13.8">
      <c r="B113" s="278" t="s">
        <v>6</v>
      </c>
      <c r="C113" s="388"/>
      <c r="D113" s="515">
        <f>+SUM(D111:D112)</f>
        <v>-122055071</v>
      </c>
      <c r="E113" s="390"/>
      <c r="F113" s="389">
        <f>+F111+F112</f>
        <v>890745290</v>
      </c>
      <c r="L113" s="416">
        <f>+D113+C285</f>
        <v>0</v>
      </c>
      <c r="M113" s="506">
        <f>+F113-D253</f>
        <v>0</v>
      </c>
    </row>
    <row r="114" spans="2:13" s="471" customFormat="1" ht="13.8">
      <c r="D114" s="472"/>
      <c r="E114" s="472"/>
      <c r="F114" s="472">
        <f>+F113-D253</f>
        <v>0</v>
      </c>
      <c r="G114" s="391"/>
    </row>
    <row r="115" spans="2:13" s="471" customFormat="1" ht="17.399999999999999">
      <c r="B115" s="392" t="s">
        <v>227</v>
      </c>
      <c r="C115" s="392" t="s">
        <v>228</v>
      </c>
    </row>
    <row r="116" spans="2:13" s="471" customFormat="1" ht="13.8"/>
    <row r="117" spans="2:13" s="471" customFormat="1" ht="13.8">
      <c r="B117" s="177" t="s">
        <v>229</v>
      </c>
    </row>
    <row r="118" spans="2:13" s="471" customFormat="1" ht="13.8">
      <c r="B118" s="393"/>
    </row>
    <row r="119" spans="2:13" s="471" customFormat="1" ht="13.8">
      <c r="B119" s="391" t="s">
        <v>230</v>
      </c>
      <c r="C119" s="391"/>
      <c r="D119" s="391"/>
      <c r="E119" s="391"/>
      <c r="F119" s="391"/>
    </row>
    <row r="120" spans="2:13" s="471" customFormat="1" ht="13.8">
      <c r="B120" s="394"/>
    </row>
    <row r="121" spans="2:13" s="471" customFormat="1" ht="13.8">
      <c r="B121" s="395" t="s">
        <v>72</v>
      </c>
      <c r="C121" s="396" t="s">
        <v>439</v>
      </c>
      <c r="D121" s="396" t="s">
        <v>341</v>
      </c>
      <c r="E121" s="397"/>
    </row>
    <row r="122" spans="2:13" s="471" customFormat="1" ht="13.8">
      <c r="B122" s="398" t="s">
        <v>11</v>
      </c>
      <c r="C122" s="399"/>
      <c r="D122" s="399"/>
      <c r="E122" s="397"/>
    </row>
    <row r="123" spans="2:13" s="471" customFormat="1" ht="13.8">
      <c r="B123" s="277" t="s">
        <v>255</v>
      </c>
      <c r="C123" s="400">
        <v>824561090</v>
      </c>
      <c r="D123" s="400">
        <v>14626836</v>
      </c>
      <c r="E123" s="397"/>
    </row>
    <row r="124" spans="2:13" s="471" customFormat="1" ht="13.8">
      <c r="B124" s="401" t="s">
        <v>256</v>
      </c>
      <c r="C124" s="402">
        <f>+C123</f>
        <v>824561090</v>
      </c>
      <c r="D124" s="403">
        <f>+D123</f>
        <v>14626836</v>
      </c>
      <c r="E124" s="397"/>
      <c r="L124" s="473">
        <f>+C124-'EEFF '!$C$20</f>
        <v>0</v>
      </c>
      <c r="M124" s="473">
        <f>+D124-'EEFF '!$D$20</f>
        <v>0</v>
      </c>
    </row>
    <row r="125" spans="2:13" s="471" customFormat="1" ht="13.8">
      <c r="B125" s="404" t="s">
        <v>151</v>
      </c>
      <c r="C125" s="405"/>
      <c r="D125" s="405"/>
      <c r="E125" s="274"/>
    </row>
    <row r="126" spans="2:13" s="471" customFormat="1" ht="13.8">
      <c r="B126" s="406" t="s">
        <v>133</v>
      </c>
      <c r="C126" s="407">
        <v>461794866</v>
      </c>
      <c r="D126" s="407">
        <v>7295871489</v>
      </c>
      <c r="E126" s="270"/>
    </row>
    <row r="127" spans="2:13" s="471" customFormat="1" ht="13.8">
      <c r="B127" s="408" t="s">
        <v>152</v>
      </c>
      <c r="C127" s="409">
        <f>+C126</f>
        <v>461794866</v>
      </c>
      <c r="D127" s="409">
        <f>+D126</f>
        <v>7295871489</v>
      </c>
      <c r="E127" s="267"/>
      <c r="G127" s="410"/>
      <c r="L127" s="473">
        <f>+C127-'EEFF '!C21</f>
        <v>0</v>
      </c>
      <c r="M127" s="473">
        <f>+D127-'EEFF '!D21</f>
        <v>0</v>
      </c>
    </row>
    <row r="128" spans="2:13" s="471" customFormat="1" ht="13.8">
      <c r="B128" s="408" t="s">
        <v>134</v>
      </c>
      <c r="C128" s="409">
        <f>+C127+C124</f>
        <v>1286355956</v>
      </c>
      <c r="D128" s="409">
        <f>+D127+D124</f>
        <v>7310498325</v>
      </c>
      <c r="E128" s="411"/>
      <c r="G128" s="412"/>
      <c r="L128" s="474">
        <f>+C128-'EEFF '!C19</f>
        <v>0</v>
      </c>
      <c r="M128" s="474">
        <f>+D128-'EEFF '!D19</f>
        <v>0</v>
      </c>
    </row>
    <row r="129" spans="2:18" s="471" customFormat="1" ht="13.8">
      <c r="G129" s="412"/>
    </row>
    <row r="130" spans="2:18" s="471" customFormat="1" ht="13.8">
      <c r="B130" s="177" t="s">
        <v>432</v>
      </c>
      <c r="G130" s="412"/>
    </row>
    <row r="131" spans="2:18" s="471" customFormat="1" ht="13.8">
      <c r="G131" s="412"/>
    </row>
    <row r="132" spans="2:18" s="471" customFormat="1" ht="24">
      <c r="B132" s="507" t="s">
        <v>53</v>
      </c>
      <c r="C132" s="413" t="s">
        <v>113</v>
      </c>
      <c r="D132" s="414" t="s">
        <v>114</v>
      </c>
      <c r="E132" s="414" t="s">
        <v>130</v>
      </c>
      <c r="F132" s="414" t="s">
        <v>231</v>
      </c>
      <c r="G132" s="414" t="s">
        <v>115</v>
      </c>
      <c r="H132" s="413" t="s">
        <v>433</v>
      </c>
    </row>
    <row r="133" spans="2:18" s="415" customFormat="1" ht="11.4">
      <c r="B133" s="369" t="s">
        <v>374</v>
      </c>
      <c r="C133" s="369" t="s">
        <v>375</v>
      </c>
      <c r="D133" s="361">
        <v>35061.919999999998</v>
      </c>
      <c r="E133" s="239">
        <v>255193627</v>
      </c>
      <c r="F133" s="239">
        <v>35000</v>
      </c>
      <c r="G133" s="240">
        <v>100</v>
      </c>
      <c r="H133" s="501">
        <v>46783</v>
      </c>
      <c r="O133" s="416"/>
      <c r="P133" s="417"/>
      <c r="Q133" s="418"/>
      <c r="R133" s="417"/>
    </row>
    <row r="134" spans="2:18" s="415" customFormat="1" ht="11.4">
      <c r="B134" s="369" t="s">
        <v>376</v>
      </c>
      <c r="C134" s="369" t="s">
        <v>375</v>
      </c>
      <c r="D134" s="361">
        <v>371047.87198232574</v>
      </c>
      <c r="E134" s="239">
        <v>2700623700</v>
      </c>
      <c r="F134" s="239">
        <v>2700</v>
      </c>
      <c r="G134" s="240">
        <v>100.0231</v>
      </c>
      <c r="H134" s="501">
        <v>46007</v>
      </c>
      <c r="O134" s="416"/>
      <c r="P134" s="417"/>
      <c r="Q134" s="418"/>
      <c r="R134" s="417"/>
    </row>
    <row r="135" spans="2:18" s="415" customFormat="1" ht="11.4">
      <c r="B135" s="369" t="s">
        <v>377</v>
      </c>
      <c r="C135" s="369" t="s">
        <v>378</v>
      </c>
      <c r="D135" s="361">
        <v>149717.84067036989</v>
      </c>
      <c r="E135" s="239">
        <v>1089701840</v>
      </c>
      <c r="F135" s="239">
        <v>1084</v>
      </c>
      <c r="G135" s="240">
        <v>100.526</v>
      </c>
      <c r="H135" s="501">
        <v>46889</v>
      </c>
      <c r="O135" s="416"/>
      <c r="P135" s="417"/>
      <c r="Q135" s="418"/>
      <c r="R135" s="417"/>
    </row>
    <row r="136" spans="2:18" s="415" customFormat="1" ht="11.4">
      <c r="B136" s="369" t="s">
        <v>379</v>
      </c>
      <c r="C136" s="369" t="s">
        <v>380</v>
      </c>
      <c r="D136" s="361">
        <v>9380.6449795764711</v>
      </c>
      <c r="E136" s="239">
        <v>68275805</v>
      </c>
      <c r="F136" s="239">
        <v>65</v>
      </c>
      <c r="G136" s="240">
        <v>105.0397</v>
      </c>
      <c r="H136" s="501">
        <v>47269</v>
      </c>
      <c r="O136" s="416"/>
      <c r="P136" s="417"/>
      <c r="Q136" s="418"/>
      <c r="R136" s="417"/>
    </row>
    <row r="137" spans="2:18" s="415" customFormat="1" ht="11.4">
      <c r="B137" s="369" t="s">
        <v>381</v>
      </c>
      <c r="C137" s="369" t="s">
        <v>380</v>
      </c>
      <c r="D137" s="361">
        <v>531746.94334033586</v>
      </c>
      <c r="E137" s="239">
        <v>3870251000</v>
      </c>
      <c r="F137" s="239">
        <v>3850</v>
      </c>
      <c r="G137" s="240">
        <v>100.526</v>
      </c>
      <c r="H137" s="501">
        <v>46290</v>
      </c>
      <c r="O137" s="416"/>
      <c r="P137" s="417"/>
      <c r="Q137" s="418"/>
      <c r="R137" s="417"/>
    </row>
    <row r="138" spans="2:18" s="415" customFormat="1" ht="11.4">
      <c r="B138" s="369" t="s">
        <v>382</v>
      </c>
      <c r="C138" s="369" t="s">
        <v>322</v>
      </c>
      <c r="D138" s="361">
        <v>23704.169999999984</v>
      </c>
      <c r="E138" s="239">
        <v>172527720</v>
      </c>
      <c r="F138" s="239">
        <v>23</v>
      </c>
      <c r="G138" s="240">
        <v>103.0616</v>
      </c>
      <c r="H138" s="501">
        <v>45595</v>
      </c>
      <c r="O138" s="416"/>
      <c r="P138" s="417"/>
      <c r="Q138" s="418"/>
      <c r="R138" s="417"/>
    </row>
    <row r="139" spans="2:18" s="415" customFormat="1" ht="11.4">
      <c r="B139" s="369" t="s">
        <v>383</v>
      </c>
      <c r="C139" s="369" t="s">
        <v>384</v>
      </c>
      <c r="D139" s="361">
        <v>55132.219999999994</v>
      </c>
      <c r="E139" s="239">
        <v>401272696</v>
      </c>
      <c r="F139" s="239">
        <v>55</v>
      </c>
      <c r="G139" s="240">
        <v>100.24039999999999</v>
      </c>
      <c r="H139" s="501">
        <v>47458</v>
      </c>
      <c r="O139" s="416"/>
      <c r="P139" s="417"/>
    </row>
    <row r="140" spans="2:18" s="415" customFormat="1" ht="11.4">
      <c r="B140" s="369" t="s">
        <v>385</v>
      </c>
      <c r="C140" s="369" t="s">
        <v>345</v>
      </c>
      <c r="D140" s="361">
        <v>40098.639999999999</v>
      </c>
      <c r="E140" s="239">
        <v>291852738</v>
      </c>
      <c r="F140" s="239">
        <v>40</v>
      </c>
      <c r="G140" s="240">
        <v>100.2466</v>
      </c>
      <c r="H140" s="501">
        <v>46413</v>
      </c>
      <c r="O140" s="416"/>
      <c r="P140" s="417"/>
    </row>
    <row r="141" spans="2:18" s="415" customFormat="1" ht="11.4">
      <c r="B141" s="369" t="s">
        <v>386</v>
      </c>
      <c r="C141" s="369" t="s">
        <v>387</v>
      </c>
      <c r="D141" s="361">
        <v>32960.004000000001</v>
      </c>
      <c r="E141" s="239">
        <v>239895104</v>
      </c>
      <c r="F141" s="239">
        <v>32</v>
      </c>
      <c r="G141" s="240">
        <v>103</v>
      </c>
      <c r="H141" s="501">
        <v>47836</v>
      </c>
      <c r="O141" s="416"/>
      <c r="P141" s="417"/>
    </row>
    <row r="142" spans="2:18" s="415" customFormat="1" ht="11.4">
      <c r="B142" s="369" t="s">
        <v>388</v>
      </c>
      <c r="C142" s="369" t="s">
        <v>387</v>
      </c>
      <c r="D142" s="361">
        <v>450000</v>
      </c>
      <c r="E142" s="239">
        <v>3275266253</v>
      </c>
      <c r="F142" s="239">
        <v>450</v>
      </c>
      <c r="G142" s="240">
        <v>111.5775</v>
      </c>
      <c r="H142" s="501">
        <v>48018</v>
      </c>
      <c r="O142" s="416"/>
      <c r="P142" s="417"/>
    </row>
    <row r="143" spans="2:18" s="415" customFormat="1" ht="11.4">
      <c r="B143" s="369" t="s">
        <v>389</v>
      </c>
      <c r="C143" s="369" t="s">
        <v>387</v>
      </c>
      <c r="D143" s="361">
        <v>49996.25</v>
      </c>
      <c r="E143" s="239">
        <v>363891206</v>
      </c>
      <c r="F143" s="239">
        <v>50</v>
      </c>
      <c r="G143" s="240">
        <v>99.992500000000007</v>
      </c>
      <c r="H143" s="501">
        <v>48190</v>
      </c>
      <c r="O143" s="416"/>
      <c r="P143" s="417"/>
    </row>
    <row r="144" spans="2:18" s="471" customFormat="1" ht="13.8">
      <c r="B144" s="419" t="s">
        <v>445</v>
      </c>
      <c r="C144" s="413"/>
      <c r="D144" s="414"/>
      <c r="E144" s="420">
        <f>+SUM(E133:E143)</f>
        <v>12728751689</v>
      </c>
      <c r="F144" s="414"/>
      <c r="G144" s="414"/>
      <c r="H144" s="414"/>
    </row>
    <row r="145" spans="2:14" s="471" customFormat="1" ht="13.8">
      <c r="B145" s="419" t="s">
        <v>346</v>
      </c>
      <c r="C145" s="413"/>
      <c r="D145" s="414"/>
      <c r="E145" s="421">
        <v>7662336324</v>
      </c>
      <c r="F145" s="414"/>
      <c r="G145" s="414"/>
      <c r="H145" s="414"/>
      <c r="L145" s="474">
        <f>+E144-'EEFF '!C22</f>
        <v>0</v>
      </c>
      <c r="M145" s="474">
        <f>+E145-'EEFF '!D22</f>
        <v>0</v>
      </c>
    </row>
    <row r="146" spans="2:14" s="471" customFormat="1" ht="13.8">
      <c r="B146" s="497"/>
      <c r="C146" s="498"/>
      <c r="D146" s="499"/>
      <c r="E146" s="500"/>
      <c r="F146" s="499"/>
      <c r="G146" s="499"/>
      <c r="L146" s="474"/>
      <c r="M146" s="474"/>
    </row>
    <row r="147" spans="2:14" s="471" customFormat="1" ht="24" hidden="1">
      <c r="B147" s="413" t="s">
        <v>28</v>
      </c>
      <c r="C147" s="413" t="s">
        <v>113</v>
      </c>
      <c r="D147" s="414" t="s">
        <v>114</v>
      </c>
      <c r="E147" s="414" t="s">
        <v>130</v>
      </c>
      <c r="F147" s="414" t="s">
        <v>231</v>
      </c>
      <c r="G147" s="414" t="s">
        <v>115</v>
      </c>
      <c r="H147" s="413" t="s">
        <v>433</v>
      </c>
      <c r="L147" s="474"/>
      <c r="M147" s="474"/>
    </row>
    <row r="148" spans="2:14" s="471" customFormat="1" ht="13.8" hidden="1">
      <c r="B148" s="502">
        <v>0</v>
      </c>
      <c r="C148" s="503">
        <v>0</v>
      </c>
      <c r="D148" s="504">
        <v>0</v>
      </c>
      <c r="E148" s="502">
        <v>0</v>
      </c>
      <c r="F148" s="504">
        <v>0</v>
      </c>
      <c r="G148" s="504">
        <v>0</v>
      </c>
      <c r="H148" s="504">
        <v>0</v>
      </c>
      <c r="L148" s="474"/>
      <c r="M148" s="474"/>
    </row>
    <row r="149" spans="2:14" s="471" customFormat="1" ht="13.8" hidden="1">
      <c r="B149" s="419" t="s">
        <v>423</v>
      </c>
      <c r="C149" s="413"/>
      <c r="D149" s="414"/>
      <c r="E149" s="420">
        <v>0</v>
      </c>
      <c r="F149" s="414"/>
      <c r="G149" s="414"/>
      <c r="H149" s="414"/>
      <c r="L149" s="474"/>
      <c r="M149" s="474"/>
    </row>
    <row r="150" spans="2:14" s="471" customFormat="1" ht="13.8" hidden="1">
      <c r="B150" s="419" t="s">
        <v>346</v>
      </c>
      <c r="C150" s="413"/>
      <c r="D150" s="414"/>
      <c r="E150" s="421">
        <v>0</v>
      </c>
      <c r="F150" s="414"/>
      <c r="G150" s="414"/>
      <c r="H150" s="414"/>
      <c r="L150" s="474"/>
      <c r="M150" s="474"/>
    </row>
    <row r="151" spans="2:14" s="471" customFormat="1" ht="13.8" hidden="1">
      <c r="B151" s="497"/>
      <c r="C151" s="498"/>
      <c r="D151" s="499"/>
      <c r="E151" s="500"/>
      <c r="F151" s="499"/>
      <c r="G151" s="499"/>
      <c r="L151" s="474"/>
      <c r="M151" s="474"/>
    </row>
    <row r="152" spans="2:14" s="471" customFormat="1" ht="13.8" hidden="1"/>
    <row r="153" spans="2:14" s="212" customFormat="1" ht="13.2">
      <c r="B153" s="177" t="s">
        <v>232</v>
      </c>
    </row>
    <row r="154" spans="2:14" s="212" customFormat="1" ht="13.2"/>
    <row r="155" spans="2:14" s="212" customFormat="1" ht="13.2">
      <c r="B155" s="422" t="s">
        <v>82</v>
      </c>
      <c r="C155" s="423" t="str">
        <f>+$C$121</f>
        <v>31.12.2023</v>
      </c>
      <c r="D155" s="238" t="str">
        <f>+$D$121</f>
        <v>31.12.2022</v>
      </c>
      <c r="E155" s="424"/>
    </row>
    <row r="156" spans="2:14" s="212" customFormat="1" ht="13.2">
      <c r="B156" s="425" t="s">
        <v>119</v>
      </c>
      <c r="C156" s="426">
        <v>620249222</v>
      </c>
      <c r="D156" s="426">
        <v>541564199</v>
      </c>
      <c r="E156" s="427"/>
    </row>
    <row r="157" spans="2:14" s="212" customFormat="1" ht="13.2">
      <c r="B157" s="422" t="s">
        <v>6</v>
      </c>
      <c r="C157" s="409">
        <f>SUM(C156)</f>
        <v>620249222</v>
      </c>
      <c r="D157" s="409">
        <f>SUM(D156)</f>
        <v>541564199</v>
      </c>
      <c r="E157" s="428"/>
      <c r="L157" s="475">
        <f>+C157-'EEFF '!C26</f>
        <v>0</v>
      </c>
      <c r="M157" s="475">
        <f>+D157-'EEFF '!D27</f>
        <v>0</v>
      </c>
      <c r="N157" s="476"/>
    </row>
    <row r="158" spans="2:14" s="212" customFormat="1" ht="13.2">
      <c r="B158" s="477"/>
      <c r="E158" s="477"/>
    </row>
    <row r="159" spans="2:14" s="212" customFormat="1" ht="13.2" hidden="1">
      <c r="B159" s="177" t="s">
        <v>355</v>
      </c>
      <c r="C159" s="177"/>
    </row>
    <row r="160" spans="2:14" s="212" customFormat="1" ht="13.2" hidden="1">
      <c r="B160" s="393"/>
    </row>
    <row r="161" spans="2:13" s="212" customFormat="1" ht="13.2" hidden="1">
      <c r="B161" s="429" t="s">
        <v>230</v>
      </c>
      <c r="C161" s="429"/>
      <c r="D161" s="429"/>
      <c r="E161" s="429"/>
    </row>
    <row r="162" spans="2:13" s="212" customFormat="1" ht="13.2" hidden="1">
      <c r="B162" s="394"/>
    </row>
    <row r="163" spans="2:13" s="212" customFormat="1" ht="13.2" hidden="1">
      <c r="B163" s="278" t="s">
        <v>72</v>
      </c>
      <c r="C163" s="238" t="s">
        <v>83</v>
      </c>
      <c r="D163" s="423" t="str">
        <f>+$C$155</f>
        <v>31.12.2023</v>
      </c>
      <c r="E163" s="423" t="str">
        <f>+$D$155</f>
        <v>31.12.2022</v>
      </c>
    </row>
    <row r="164" spans="2:13" s="212" customFormat="1" ht="13.2" hidden="1">
      <c r="B164" s="384" t="s">
        <v>321</v>
      </c>
      <c r="C164" s="384" t="s">
        <v>356</v>
      </c>
      <c r="D164" s="363">
        <v>0</v>
      </c>
      <c r="E164" s="430">
        <v>0</v>
      </c>
    </row>
    <row r="165" spans="2:13" s="212" customFormat="1" ht="13.2" hidden="1">
      <c r="B165" s="237" t="s">
        <v>6</v>
      </c>
      <c r="C165" s="431"/>
      <c r="D165" s="432">
        <f>+D164</f>
        <v>0</v>
      </c>
      <c r="E165" s="432">
        <f>+E164</f>
        <v>0</v>
      </c>
    </row>
    <row r="166" spans="2:13" s="212" customFormat="1" ht="13.2" hidden="1">
      <c r="B166" s="477"/>
      <c r="E166" s="477"/>
    </row>
    <row r="167" spans="2:13" s="212" customFormat="1" ht="13.2">
      <c r="B167" s="177" t="s">
        <v>422</v>
      </c>
      <c r="E167" s="477"/>
    </row>
    <row r="168" spans="2:13" s="212" customFormat="1" ht="13.2">
      <c r="B168" s="393"/>
      <c r="E168" s="477"/>
    </row>
    <row r="169" spans="2:13" s="212" customFormat="1" ht="13.2">
      <c r="B169" s="237" t="s">
        <v>308</v>
      </c>
      <c r="C169" s="423" t="str">
        <f>+$C$155</f>
        <v>31.12.2023</v>
      </c>
      <c r="D169" s="238" t="str">
        <f>+$D$121</f>
        <v>31.12.2022</v>
      </c>
      <c r="E169" s="477"/>
    </row>
    <row r="170" spans="2:13" s="212" customFormat="1" ht="13.2">
      <c r="B170" s="433" t="s">
        <v>1</v>
      </c>
      <c r="C170" s="399"/>
      <c r="D170" s="399"/>
      <c r="E170" s="477"/>
    </row>
    <row r="171" spans="2:13" s="212" customFormat="1" ht="13.2">
      <c r="B171" s="434" t="s">
        <v>429</v>
      </c>
      <c r="C171" s="265">
        <v>234396960</v>
      </c>
      <c r="D171" s="435">
        <v>274149420</v>
      </c>
      <c r="E171" s="477"/>
    </row>
    <row r="172" spans="2:13" s="212" customFormat="1" ht="13.2">
      <c r="B172" s="406" t="s">
        <v>340</v>
      </c>
      <c r="C172" s="436">
        <v>0</v>
      </c>
      <c r="D172" s="436">
        <v>90354215</v>
      </c>
      <c r="E172" s="477"/>
    </row>
    <row r="173" spans="2:13" s="212" customFormat="1" ht="13.2">
      <c r="B173" s="437" t="s">
        <v>309</v>
      </c>
      <c r="C173" s="403">
        <f>+C171+C172</f>
        <v>234396960</v>
      </c>
      <c r="D173" s="403">
        <f>+D171+D172</f>
        <v>364503635</v>
      </c>
      <c r="E173" s="477"/>
      <c r="L173" s="476">
        <f>+C173-'EEFF '!C32</f>
        <v>0</v>
      </c>
      <c r="M173" s="476">
        <f>+D173-'EEFF '!D32</f>
        <v>0</v>
      </c>
    </row>
    <row r="174" spans="2:13" s="212" customFormat="1" ht="13.2">
      <c r="B174" s="438" t="s">
        <v>307</v>
      </c>
      <c r="C174" s="439"/>
      <c r="D174" s="405"/>
      <c r="E174" s="477"/>
    </row>
    <row r="175" spans="2:13" s="212" customFormat="1" ht="13.2" hidden="1">
      <c r="B175" s="440" t="s">
        <v>329</v>
      </c>
      <c r="C175" s="439">
        <v>0</v>
      </c>
      <c r="D175" s="439">
        <v>0</v>
      </c>
      <c r="E175" s="477"/>
    </row>
    <row r="176" spans="2:13" s="212" customFormat="1" ht="13.2">
      <c r="B176" s="406" t="s">
        <v>155</v>
      </c>
      <c r="C176" s="436">
        <v>0</v>
      </c>
      <c r="D176" s="436">
        <v>32145968</v>
      </c>
      <c r="E176" s="477"/>
    </row>
    <row r="177" spans="2:13" s="212" customFormat="1" ht="13.2">
      <c r="B177" s="408" t="s">
        <v>310</v>
      </c>
      <c r="C177" s="441">
        <f>+SUM(C175:C176)</f>
        <v>0</v>
      </c>
      <c r="D177" s="409">
        <f>+SUM(D175:D176)</f>
        <v>32145968</v>
      </c>
      <c r="E177" s="477"/>
      <c r="L177" s="476">
        <f>+C177-'EEFF '!C33</f>
        <v>0</v>
      </c>
      <c r="M177" s="476">
        <f>+D177-'EEFF '!D33</f>
        <v>0</v>
      </c>
    </row>
    <row r="178" spans="2:13" s="212" customFormat="1" ht="13.2">
      <c r="B178" s="408" t="s">
        <v>311</v>
      </c>
      <c r="C178" s="441">
        <f>+C173+C177</f>
        <v>234396960</v>
      </c>
      <c r="D178" s="409">
        <f>+D173+D177</f>
        <v>396649603</v>
      </c>
      <c r="E178" s="477"/>
      <c r="L178" s="478">
        <f>+C178-'EEFF '!C31</f>
        <v>0</v>
      </c>
      <c r="M178" s="478">
        <f>+D178-'EEFF '!D31</f>
        <v>0</v>
      </c>
    </row>
    <row r="179" spans="2:13" s="212" customFormat="1" ht="13.2">
      <c r="B179" s="477"/>
      <c r="E179" s="477"/>
    </row>
    <row r="180" spans="2:13" s="212" customFormat="1" ht="13.2">
      <c r="B180" s="393" t="s">
        <v>401</v>
      </c>
    </row>
    <row r="181" spans="2:13" s="212" customFormat="1" ht="13.2">
      <c r="B181" s="393"/>
    </row>
    <row r="182" spans="2:13" s="212" customFormat="1" ht="13.2">
      <c r="B182" s="237" t="s">
        <v>72</v>
      </c>
      <c r="C182" s="238" t="s">
        <v>233</v>
      </c>
      <c r="D182" s="238" t="s">
        <v>234</v>
      </c>
      <c r="E182" s="238" t="s">
        <v>235</v>
      </c>
      <c r="F182" s="238" t="s">
        <v>79</v>
      </c>
    </row>
    <row r="183" spans="2:13" s="212" customFormat="1" ht="13.2">
      <c r="B183" s="364" t="s">
        <v>253</v>
      </c>
      <c r="C183" s="363">
        <v>7292989</v>
      </c>
      <c r="D183" s="363">
        <v>0</v>
      </c>
      <c r="E183" s="442">
        <v>-3249487</v>
      </c>
      <c r="F183" s="363">
        <f>+SUM(C183:E183)</f>
        <v>4043502</v>
      </c>
    </row>
    <row r="184" spans="2:13" s="212" customFormat="1" ht="13.2">
      <c r="B184" s="443" t="s">
        <v>446</v>
      </c>
      <c r="C184" s="441">
        <f>SUM(C183:C183)</f>
        <v>7292989</v>
      </c>
      <c r="D184" s="444">
        <f>+D183</f>
        <v>0</v>
      </c>
      <c r="E184" s="445">
        <f>+E183</f>
        <v>-3249487</v>
      </c>
      <c r="F184" s="441">
        <f>+F183</f>
        <v>4043502</v>
      </c>
      <c r="L184" s="479">
        <f>+F184-'EEFF '!C54</f>
        <v>0</v>
      </c>
    </row>
    <row r="185" spans="2:13" s="212" customFormat="1" ht="13.2">
      <c r="B185" s="237" t="s">
        <v>347</v>
      </c>
      <c r="C185" s="446">
        <v>59232397</v>
      </c>
      <c r="D185" s="447">
        <v>0</v>
      </c>
      <c r="E185" s="447">
        <v>-51939408</v>
      </c>
      <c r="F185" s="448">
        <f>+C185+D185+E185</f>
        <v>7292989</v>
      </c>
      <c r="L185" s="480">
        <f>+F185-'EEFF '!D54</f>
        <v>0</v>
      </c>
      <c r="M185" s="481"/>
    </row>
    <row r="186" spans="2:13" s="212" customFormat="1" ht="13.2">
      <c r="B186" s="393"/>
    </row>
    <row r="187" spans="2:13" s="212" customFormat="1" ht="13.2">
      <c r="B187" s="535" t="s">
        <v>402</v>
      </c>
      <c r="C187" s="535"/>
    </row>
    <row r="188" spans="2:13" s="212" customFormat="1" ht="13.2"/>
    <row r="189" spans="2:13" s="212" customFormat="1" ht="15.75" customHeight="1">
      <c r="B189" s="237" t="s">
        <v>72</v>
      </c>
      <c r="C189" s="423" t="str">
        <f>+$C$155</f>
        <v>31.12.2023</v>
      </c>
      <c r="D189" s="423" t="str">
        <f>+$D$121</f>
        <v>31.12.2022</v>
      </c>
      <c r="E189" s="397"/>
    </row>
    <row r="190" spans="2:13" s="212" customFormat="1" ht="13.2">
      <c r="B190" s="406" t="s">
        <v>121</v>
      </c>
      <c r="C190" s="363">
        <v>17786455</v>
      </c>
      <c r="D190" s="426">
        <v>19479468</v>
      </c>
      <c r="E190" s="397"/>
    </row>
    <row r="191" spans="2:13" s="212" customFormat="1" ht="15.75" customHeight="1">
      <c r="B191" s="406" t="s">
        <v>102</v>
      </c>
      <c r="C191" s="363">
        <v>14739835</v>
      </c>
      <c r="D191" s="426">
        <v>13654849</v>
      </c>
      <c r="E191" s="397"/>
    </row>
    <row r="192" spans="2:13" s="212" customFormat="1" ht="14.25" customHeight="1">
      <c r="B192" s="449" t="s">
        <v>327</v>
      </c>
      <c r="C192" s="363">
        <v>0</v>
      </c>
      <c r="D192" s="363">
        <v>6474168</v>
      </c>
      <c r="E192" s="397"/>
    </row>
    <row r="193" spans="2:13" s="212" customFormat="1" ht="13.2">
      <c r="B193" s="406" t="s">
        <v>254</v>
      </c>
      <c r="C193" s="363">
        <v>0</v>
      </c>
      <c r="D193" s="450">
        <f>8533316-D192</f>
        <v>2059148</v>
      </c>
      <c r="E193" s="397"/>
    </row>
    <row r="194" spans="2:13" s="212" customFormat="1" ht="13.2">
      <c r="B194" s="237" t="s">
        <v>6</v>
      </c>
      <c r="C194" s="441">
        <f>+SUM(C190:C193)</f>
        <v>32526290</v>
      </c>
      <c r="D194" s="441">
        <f>+SUM(D190:D193)</f>
        <v>41667633</v>
      </c>
      <c r="E194" s="451"/>
    </row>
    <row r="195" spans="2:13" s="212" customFormat="1" ht="13.2">
      <c r="L195" s="479">
        <f>+C194-'EEFF '!F20</f>
        <v>0</v>
      </c>
      <c r="M195" s="479">
        <f>+D194-'EEFF '!G20</f>
        <v>0</v>
      </c>
    </row>
    <row r="196" spans="2:13" s="212" customFormat="1" ht="13.2">
      <c r="B196" s="177" t="s">
        <v>403</v>
      </c>
      <c r="C196" s="177"/>
    </row>
    <row r="197" spans="2:13" s="212" customFormat="1" ht="13.2">
      <c r="B197" s="393"/>
    </row>
    <row r="198" spans="2:13" s="212" customFormat="1" ht="13.2">
      <c r="B198" s="429" t="s">
        <v>230</v>
      </c>
      <c r="C198" s="429"/>
      <c r="D198" s="429"/>
      <c r="E198" s="429"/>
      <c r="F198" s="429"/>
    </row>
    <row r="199" spans="2:13" s="212" customFormat="1" ht="13.2">
      <c r="B199" s="394"/>
    </row>
    <row r="200" spans="2:13" s="212" customFormat="1" ht="31.5" customHeight="1">
      <c r="B200" s="278" t="s">
        <v>436</v>
      </c>
      <c r="C200" s="238" t="s">
        <v>83</v>
      </c>
      <c r="D200" s="423" t="str">
        <f>+$C$155</f>
        <v>31.12.2023</v>
      </c>
      <c r="E200" s="423" t="str">
        <f>+$D$155</f>
        <v>31.12.2022</v>
      </c>
    </row>
    <row r="201" spans="2:13" s="212" customFormat="1" ht="13.2">
      <c r="B201" s="384" t="s">
        <v>321</v>
      </c>
      <c r="C201" s="384" t="s">
        <v>468</v>
      </c>
      <c r="D201" s="363">
        <v>271311140</v>
      </c>
      <c r="E201" s="363">
        <v>65131219.159000002</v>
      </c>
      <c r="F201" s="482"/>
      <c r="G201" s="482"/>
    </row>
    <row r="202" spans="2:13" s="212" customFormat="1" ht="13.2">
      <c r="B202" s="384" t="s">
        <v>321</v>
      </c>
      <c r="C202" s="384" t="s">
        <v>327</v>
      </c>
      <c r="D202" s="363">
        <v>0</v>
      </c>
      <c r="E202" s="363">
        <v>29925576.640000001</v>
      </c>
      <c r="F202" s="482"/>
      <c r="G202" s="482"/>
    </row>
    <row r="203" spans="2:13" s="212" customFormat="1" ht="13.2">
      <c r="B203" s="384" t="s">
        <v>321</v>
      </c>
      <c r="C203" s="384" t="s">
        <v>101</v>
      </c>
      <c r="D203" s="363">
        <v>0</v>
      </c>
      <c r="E203" s="363">
        <v>6946013.701000005</v>
      </c>
      <c r="F203" s="482"/>
      <c r="G203" s="482"/>
    </row>
    <row r="204" spans="2:13" s="212" customFormat="1" ht="13.2">
      <c r="B204" s="384" t="s">
        <v>321</v>
      </c>
      <c r="C204" s="384" t="s">
        <v>467</v>
      </c>
      <c r="D204" s="363">
        <v>0</v>
      </c>
      <c r="E204" s="363">
        <v>4040261.5</v>
      </c>
      <c r="F204" s="482"/>
      <c r="G204" s="482"/>
    </row>
    <row r="205" spans="2:13" s="212" customFormat="1" ht="13.2">
      <c r="B205" s="237" t="s">
        <v>6</v>
      </c>
      <c r="C205" s="431"/>
      <c r="D205" s="432">
        <f>+SUM(D201:D204)</f>
        <v>271311140</v>
      </c>
      <c r="E205" s="432">
        <f>+SUM(E201:E204)</f>
        <v>106043071</v>
      </c>
      <c r="G205" s="482"/>
      <c r="L205" s="483">
        <f>+D205-'EEFF '!F21</f>
        <v>0</v>
      </c>
      <c r="M205" s="483">
        <f>+E205-'EEFF '!G21</f>
        <v>0</v>
      </c>
    </row>
    <row r="206" spans="2:13" s="212" customFormat="1" ht="13.2"/>
    <row r="207" spans="2:13" s="212" customFormat="1" ht="13.2">
      <c r="B207" s="177" t="s">
        <v>453</v>
      </c>
      <c r="E207" s="428"/>
      <c r="L207" s="453"/>
      <c r="M207" s="428"/>
    </row>
    <row r="208" spans="2:13" s="212" customFormat="1" ht="13.2">
      <c r="B208" s="452"/>
      <c r="E208" s="428"/>
      <c r="L208" s="453"/>
      <c r="M208" s="428"/>
    </row>
    <row r="209" spans="2:13" s="212" customFormat="1" ht="13.2">
      <c r="B209" s="237" t="s">
        <v>72</v>
      </c>
      <c r="C209" s="423" t="str">
        <f>+$C$155</f>
        <v>31.12.2023</v>
      </c>
      <c r="D209" s="423" t="str">
        <f>+$D$155</f>
        <v>31.12.2022</v>
      </c>
      <c r="E209" s="428"/>
      <c r="L209" s="453"/>
      <c r="M209" s="428"/>
    </row>
    <row r="210" spans="2:13" s="212" customFormat="1" ht="13.2">
      <c r="B210" s="406" t="s">
        <v>420</v>
      </c>
      <c r="C210" s="450">
        <v>72571865</v>
      </c>
      <c r="D210" s="454">
        <v>0</v>
      </c>
      <c r="E210" s="428"/>
      <c r="L210" s="453"/>
      <c r="M210" s="428"/>
    </row>
    <row r="211" spans="2:13" s="212" customFormat="1" ht="13.2">
      <c r="B211" s="406" t="s">
        <v>404</v>
      </c>
      <c r="C211" s="450">
        <v>244470</v>
      </c>
      <c r="D211" s="363">
        <v>16416939</v>
      </c>
      <c r="E211" s="428"/>
      <c r="L211" s="453"/>
      <c r="M211" s="428"/>
    </row>
    <row r="212" spans="2:13" s="212" customFormat="1" ht="13.2">
      <c r="B212" s="237" t="s">
        <v>6</v>
      </c>
      <c r="C212" s="441">
        <f>+SUM(C210:C211)</f>
        <v>72816335</v>
      </c>
      <c r="D212" s="441">
        <f>+SUM(D211:D211)</f>
        <v>16416939</v>
      </c>
      <c r="E212" s="428"/>
      <c r="L212" s="455">
        <f>+C212-'EEFF '!F22</f>
        <v>0</v>
      </c>
      <c r="M212" s="455">
        <f>+D212-'EEFF '!G22</f>
        <v>0</v>
      </c>
    </row>
    <row r="213" spans="2:13" s="212" customFormat="1" ht="13.2">
      <c r="B213" s="452"/>
      <c r="E213" s="428"/>
      <c r="L213" s="453"/>
      <c r="M213" s="428"/>
    </row>
    <row r="214" spans="2:13" s="212" customFormat="1" ht="13.2">
      <c r="B214" s="177" t="s">
        <v>454</v>
      </c>
      <c r="E214" s="428"/>
      <c r="L214" s="453"/>
      <c r="M214" s="428"/>
    </row>
    <row r="215" spans="2:13" s="212" customFormat="1" ht="13.2">
      <c r="B215" s="452"/>
      <c r="E215" s="428"/>
      <c r="L215" s="453"/>
      <c r="M215" s="428"/>
    </row>
    <row r="216" spans="2:13" s="212" customFormat="1" ht="13.2">
      <c r="B216" s="237" t="s">
        <v>72</v>
      </c>
      <c r="C216" s="423" t="str">
        <f>+$C$155</f>
        <v>31.12.2023</v>
      </c>
      <c r="D216" s="423" t="str">
        <f>+$D$155</f>
        <v>31.12.2022</v>
      </c>
      <c r="E216" s="428"/>
      <c r="L216" s="453"/>
      <c r="M216" s="428"/>
    </row>
    <row r="217" spans="2:13" s="212" customFormat="1" ht="13.2">
      <c r="B217" s="364" t="s">
        <v>396</v>
      </c>
      <c r="C217" s="363">
        <v>120140551</v>
      </c>
      <c r="D217" s="363">
        <v>0</v>
      </c>
      <c r="E217" s="428"/>
      <c r="L217" s="453"/>
      <c r="M217" s="428"/>
    </row>
    <row r="218" spans="2:13" s="212" customFormat="1" ht="13.2">
      <c r="B218" s="237" t="s">
        <v>6</v>
      </c>
      <c r="C218" s="441">
        <f>+C217</f>
        <v>120140551</v>
      </c>
      <c r="D218" s="441">
        <f>+D217</f>
        <v>0</v>
      </c>
      <c r="E218" s="428"/>
      <c r="L218" s="455">
        <f>+C218-'EEFF '!F23</f>
        <v>0</v>
      </c>
      <c r="M218" s="455">
        <f>+D218-'EEFF '!G23</f>
        <v>0</v>
      </c>
    </row>
    <row r="219" spans="2:13" s="212" customFormat="1" ht="13.2">
      <c r="B219" s="452"/>
      <c r="E219" s="428"/>
      <c r="L219" s="453"/>
      <c r="M219" s="428"/>
    </row>
    <row r="220" spans="2:13" s="212" customFormat="1" ht="13.2">
      <c r="B220" s="177" t="s">
        <v>452</v>
      </c>
    </row>
    <row r="221" spans="2:13" s="212" customFormat="1" ht="9.75" customHeight="1"/>
    <row r="222" spans="2:13" s="212" customFormat="1" ht="13.2">
      <c r="B222" s="237" t="s">
        <v>72</v>
      </c>
      <c r="C222" s="423" t="str">
        <f>+$C$155</f>
        <v>31.12.2023</v>
      </c>
      <c r="D222" s="423" t="str">
        <f>+$D$155</f>
        <v>31.12.2022</v>
      </c>
    </row>
    <row r="223" spans="2:13" s="212" customFormat="1" ht="13.2">
      <c r="B223" s="364" t="s">
        <v>323</v>
      </c>
      <c r="C223" s="363">
        <v>560187025</v>
      </c>
      <c r="D223" s="363">
        <v>259274599</v>
      </c>
    </row>
    <row r="224" spans="2:13" s="212" customFormat="1" ht="13.2">
      <c r="B224" s="364" t="s">
        <v>330</v>
      </c>
      <c r="C224" s="363">
        <v>257500000</v>
      </c>
      <c r="D224" s="363">
        <v>300488425</v>
      </c>
    </row>
    <row r="225" spans="2:14" s="212" customFormat="1" ht="13.2">
      <c r="B225" s="364" t="s">
        <v>324</v>
      </c>
      <c r="C225" s="363">
        <v>58654267</v>
      </c>
      <c r="D225" s="363">
        <v>90405200</v>
      </c>
    </row>
    <row r="226" spans="2:14" s="212" customFormat="1" ht="13.2">
      <c r="B226" s="364" t="s">
        <v>397</v>
      </c>
      <c r="C226" s="363">
        <v>17449506</v>
      </c>
      <c r="D226" s="363">
        <v>99272972</v>
      </c>
    </row>
    <row r="227" spans="2:14" s="212" customFormat="1" ht="13.2">
      <c r="B227" s="364" t="s">
        <v>421</v>
      </c>
      <c r="C227" s="363">
        <v>6399189</v>
      </c>
      <c r="D227" s="363">
        <v>0</v>
      </c>
    </row>
    <row r="228" spans="2:14" s="212" customFormat="1" ht="13.2">
      <c r="B228" s="364" t="s">
        <v>331</v>
      </c>
      <c r="C228" s="363">
        <v>0</v>
      </c>
      <c r="D228" s="363">
        <v>31705076</v>
      </c>
    </row>
    <row r="229" spans="2:14" s="212" customFormat="1" ht="13.2">
      <c r="B229" s="237" t="s">
        <v>6</v>
      </c>
      <c r="C229" s="441">
        <f>SUM(C223:C228)</f>
        <v>900189987</v>
      </c>
      <c r="D229" s="441">
        <f>SUM(D223:D228)</f>
        <v>781146272</v>
      </c>
      <c r="L229" s="476">
        <f>+'EEFF '!$F$25-C229</f>
        <v>0</v>
      </c>
      <c r="M229" s="476">
        <f>+D229-'EEFF '!G25</f>
        <v>0</v>
      </c>
    </row>
    <row r="230" spans="2:14" s="212" customFormat="1" ht="13.2">
      <c r="B230" s="452"/>
      <c r="E230" s="428"/>
      <c r="L230" s="453"/>
      <c r="M230" s="428"/>
    </row>
    <row r="231" spans="2:14" s="212" customFormat="1" ht="13.2">
      <c r="B231" s="177" t="s">
        <v>357</v>
      </c>
    </row>
    <row r="232" spans="2:14" s="212" customFormat="1" ht="11.25" customHeight="1"/>
    <row r="233" spans="2:14" s="212" customFormat="1" ht="13.2">
      <c r="B233" s="237" t="s">
        <v>72</v>
      </c>
      <c r="C233" s="423" t="s">
        <v>78</v>
      </c>
      <c r="D233" s="423" t="s">
        <v>234</v>
      </c>
      <c r="E233" s="423" t="s">
        <v>236</v>
      </c>
      <c r="F233" s="423" t="s">
        <v>237</v>
      </c>
    </row>
    <row r="234" spans="2:14" s="212" customFormat="1" ht="12.75" customHeight="1">
      <c r="B234" s="364" t="s">
        <v>70</v>
      </c>
      <c r="C234" s="370">
        <v>4960000000</v>
      </c>
      <c r="D234" s="363">
        <v>0</v>
      </c>
      <c r="E234" s="363">
        <v>0</v>
      </c>
      <c r="F234" s="426">
        <f>+C234+D234+E234</f>
        <v>4960000000</v>
      </c>
    </row>
    <row r="235" spans="2:14" s="212" customFormat="1" ht="12.75" customHeight="1">
      <c r="B235" s="364" t="s">
        <v>80</v>
      </c>
      <c r="C235" s="370">
        <v>3514814984</v>
      </c>
      <c r="D235" s="363">
        <v>0</v>
      </c>
      <c r="E235" s="363">
        <v>0</v>
      </c>
      <c r="F235" s="426">
        <f t="shared" ref="F235:F239" si="0">+C235+D235+E235</f>
        <v>3514814984</v>
      </c>
    </row>
    <row r="236" spans="2:14" s="212" customFormat="1" ht="12.75" customHeight="1">
      <c r="B236" s="364" t="s">
        <v>136</v>
      </c>
      <c r="C236" s="370">
        <v>317647073</v>
      </c>
      <c r="D236" s="363">
        <v>0</v>
      </c>
      <c r="E236" s="363">
        <v>0</v>
      </c>
      <c r="F236" s="426">
        <f t="shared" si="0"/>
        <v>317647073</v>
      </c>
    </row>
    <row r="237" spans="2:14" s="212" customFormat="1" ht="12.75" customHeight="1">
      <c r="B237" s="364" t="s">
        <v>63</v>
      </c>
      <c r="C237" s="370">
        <v>2452802864</v>
      </c>
      <c r="D237" s="363">
        <v>2628800013</v>
      </c>
      <c r="E237" s="442">
        <v>-3620850000</v>
      </c>
      <c r="F237" s="426">
        <f t="shared" si="0"/>
        <v>1460752877</v>
      </c>
    </row>
    <row r="238" spans="2:14" s="212" customFormat="1" ht="12.75" customHeight="1">
      <c r="B238" s="364" t="s">
        <v>71</v>
      </c>
      <c r="C238" s="370">
        <f>3727802605</f>
        <v>3727802605</v>
      </c>
      <c r="D238" s="363">
        <v>3620850000</v>
      </c>
      <c r="E238" s="442">
        <v>-6249650013</v>
      </c>
      <c r="F238" s="426">
        <f t="shared" si="0"/>
        <v>1099002592</v>
      </c>
    </row>
    <row r="239" spans="2:14" s="212" customFormat="1" ht="12.75" customHeight="1">
      <c r="B239" s="364" t="s">
        <v>81</v>
      </c>
      <c r="C239" s="370">
        <v>0</v>
      </c>
      <c r="D239" s="442">
        <v>2124595500</v>
      </c>
      <c r="E239" s="442">
        <v>0</v>
      </c>
      <c r="F239" s="426">
        <f t="shared" si="0"/>
        <v>2124595500</v>
      </c>
      <c r="L239" s="484"/>
      <c r="M239" s="484"/>
      <c r="N239" s="484"/>
    </row>
    <row r="240" spans="2:14" s="212" customFormat="1" ht="13.2">
      <c r="B240" s="237" t="s">
        <v>6</v>
      </c>
      <c r="C240" s="505">
        <f>+SUM(C234:C239)-1</f>
        <v>14973067525</v>
      </c>
      <c r="D240" s="441">
        <f>+SUM(D234:D239)</f>
        <v>8374245513</v>
      </c>
      <c r="E240" s="456">
        <f>+SUM(E234:E239)</f>
        <v>-9870500013</v>
      </c>
      <c r="F240" s="409">
        <f>+SUM(F234:F239)</f>
        <v>13476813026</v>
      </c>
      <c r="G240" s="485"/>
      <c r="L240" s="496">
        <f>+F240-PN!L38</f>
        <v>0</v>
      </c>
      <c r="M240" s="484"/>
      <c r="N240" s="484"/>
    </row>
    <row r="241" spans="2:14" s="212" customFormat="1" ht="13.2">
      <c r="D241" s="486"/>
      <c r="E241" s="486"/>
      <c r="L241" s="496">
        <f>+C240-PN!M29</f>
        <v>0</v>
      </c>
      <c r="M241" s="487">
        <f>+D239-EERR!E37</f>
        <v>0</v>
      </c>
      <c r="N241" s="484"/>
    </row>
    <row r="242" spans="2:14" s="212" customFormat="1" ht="13.2">
      <c r="B242" s="177" t="s">
        <v>358</v>
      </c>
      <c r="L242" s="496"/>
      <c r="M242" s="484"/>
      <c r="N242" s="484"/>
    </row>
    <row r="243" spans="2:14" s="212" customFormat="1" ht="13.2">
      <c r="L243" s="484"/>
      <c r="M243" s="484"/>
      <c r="N243" s="484"/>
    </row>
    <row r="244" spans="2:14" s="212" customFormat="1" ht="13.2">
      <c r="B244" s="422" t="s">
        <v>72</v>
      </c>
      <c r="C244" s="457" t="str">
        <f>+C222</f>
        <v>31.12.2023</v>
      </c>
      <c r="D244" s="457" t="s">
        <v>341</v>
      </c>
      <c r="L244" s="484"/>
      <c r="M244" s="484"/>
      <c r="N244" s="484"/>
    </row>
    <row r="245" spans="2:14" s="212" customFormat="1" ht="13.2">
      <c r="B245" s="458" t="s">
        <v>123</v>
      </c>
      <c r="C245" s="426">
        <v>7597981524</v>
      </c>
      <c r="D245" s="426">
        <v>9967574511.1189995</v>
      </c>
      <c r="F245" s="482"/>
      <c r="L245" s="484"/>
      <c r="M245" s="484"/>
      <c r="N245" s="484"/>
    </row>
    <row r="246" spans="2:14" s="212" customFormat="1" ht="13.2">
      <c r="B246" s="458" t="s">
        <v>405</v>
      </c>
      <c r="C246" s="426">
        <v>761958497</v>
      </c>
      <c r="D246" s="363">
        <v>0</v>
      </c>
      <c r="L246" s="484"/>
      <c r="M246" s="484"/>
      <c r="N246" s="484"/>
    </row>
    <row r="247" spans="2:14" s="212" customFormat="1" ht="13.2">
      <c r="B247" s="422" t="s">
        <v>6</v>
      </c>
      <c r="C247" s="409">
        <f>+C245+C246</f>
        <v>8359940021</v>
      </c>
      <c r="D247" s="409">
        <f>+D245</f>
        <v>9967574511.1189995</v>
      </c>
      <c r="L247" s="487">
        <f>+C247-EERR!E19</f>
        <v>0</v>
      </c>
      <c r="M247" s="487">
        <f>+D247-EERR!F19</f>
        <v>0</v>
      </c>
      <c r="N247" s="487"/>
    </row>
    <row r="248" spans="2:14" s="212" customFormat="1" ht="13.2"/>
    <row r="249" spans="2:14" s="212" customFormat="1" ht="13.2">
      <c r="B249" s="177" t="s">
        <v>359</v>
      </c>
    </row>
    <row r="250" spans="2:14" s="212" customFormat="1" ht="13.2"/>
    <row r="251" spans="2:14" s="212" customFormat="1" ht="13.2">
      <c r="B251" s="237" t="s">
        <v>72</v>
      </c>
      <c r="C251" s="423" t="str">
        <f>+$C$244</f>
        <v>31.12.2023</v>
      </c>
      <c r="D251" s="512" t="str">
        <f>+$D$244</f>
        <v>31.12.2022</v>
      </c>
    </row>
    <row r="252" spans="2:14" s="212" customFormat="1" ht="13.2">
      <c r="B252" s="364" t="s">
        <v>125</v>
      </c>
      <c r="C252" s="459">
        <v>1158837833</v>
      </c>
      <c r="D252" s="459">
        <v>364094602</v>
      </c>
    </row>
    <row r="253" spans="2:14" s="212" customFormat="1" ht="13.2">
      <c r="B253" s="364" t="s">
        <v>124</v>
      </c>
      <c r="C253" s="459">
        <v>0</v>
      </c>
      <c r="D253" s="459">
        <v>890745290</v>
      </c>
    </row>
    <row r="254" spans="2:14" s="212" customFormat="1" ht="13.2">
      <c r="B254" s="237" t="s">
        <v>6</v>
      </c>
      <c r="C254" s="460">
        <f>+SUM(C252:C253)</f>
        <v>1158837833</v>
      </c>
      <c r="D254" s="460">
        <f>+SUM(D252:D253)</f>
        <v>1254839892</v>
      </c>
      <c r="L254" s="479">
        <f>+C254-EERR!E20</f>
        <v>0</v>
      </c>
      <c r="M254" s="480">
        <f>+D254-EERR!F20</f>
        <v>0</v>
      </c>
    </row>
    <row r="255" spans="2:14" s="212" customFormat="1" ht="13.2"/>
    <row r="256" spans="2:14" s="212" customFormat="1" ht="13.2">
      <c r="B256" s="148" t="s">
        <v>414</v>
      </c>
    </row>
    <row r="257" spans="2:13" s="212" customFormat="1" ht="13.2"/>
    <row r="258" spans="2:13" s="212" customFormat="1" ht="13.2">
      <c r="B258" s="237" t="s">
        <v>72</v>
      </c>
      <c r="C258" s="423" t="str">
        <f>+$C$244</f>
        <v>31.12.2023</v>
      </c>
      <c r="D258" s="423" t="str">
        <f>+$D$244</f>
        <v>31.12.2022</v>
      </c>
    </row>
    <row r="259" spans="2:13" s="212" customFormat="1" ht="13.2">
      <c r="B259" s="384" t="s">
        <v>468</v>
      </c>
      <c r="C259" s="462">
        <v>3464637853</v>
      </c>
      <c r="D259" s="463">
        <v>4728203271.9840002</v>
      </c>
    </row>
    <row r="260" spans="2:13" s="212" customFormat="1" ht="13.2">
      <c r="B260" s="461" t="s">
        <v>122</v>
      </c>
      <c r="C260" s="363">
        <v>43756215</v>
      </c>
      <c r="D260" s="464">
        <v>42141300</v>
      </c>
    </row>
    <row r="261" spans="2:13" s="212" customFormat="1" ht="13.2">
      <c r="B261" s="465" t="s">
        <v>6</v>
      </c>
      <c r="C261" s="466">
        <f>+SUM(C259:C260)</f>
        <v>3508394068</v>
      </c>
      <c r="D261" s="466">
        <f>+SUM(D259:D260)</f>
        <v>4770344571.9840002</v>
      </c>
      <c r="L261" s="486">
        <f>+C261+EERR!E27</f>
        <v>0</v>
      </c>
      <c r="M261" s="486">
        <f>+D261+EERR!F27</f>
        <v>0</v>
      </c>
    </row>
    <row r="262" spans="2:13" s="212" customFormat="1" ht="13.2">
      <c r="B262" s="467"/>
      <c r="C262" s="468"/>
      <c r="D262" s="468"/>
      <c r="L262" s="486"/>
      <c r="M262" s="486"/>
    </row>
    <row r="263" spans="2:13" s="212" customFormat="1" ht="13.2">
      <c r="B263" s="452" t="s">
        <v>415</v>
      </c>
    </row>
    <row r="264" spans="2:13" s="212" customFormat="1" ht="13.2"/>
    <row r="265" spans="2:13" s="212" customFormat="1" ht="13.2">
      <c r="B265" s="237" t="s">
        <v>72</v>
      </c>
      <c r="C265" s="423" t="str">
        <f>+$C$244</f>
        <v>31.12.2023</v>
      </c>
      <c r="D265" s="423" t="str">
        <f>+$D$244</f>
        <v>31.12.2022</v>
      </c>
    </row>
    <row r="266" spans="2:13" s="212" customFormat="1" ht="13.2">
      <c r="B266" s="364" t="s">
        <v>325</v>
      </c>
      <c r="C266" s="363">
        <v>2238487166</v>
      </c>
      <c r="D266" s="363">
        <v>1481747389.5599999</v>
      </c>
    </row>
    <row r="267" spans="2:13" s="212" customFormat="1" ht="13.2">
      <c r="B267" s="364" t="s">
        <v>326</v>
      </c>
      <c r="C267" s="363">
        <v>429696636</v>
      </c>
      <c r="D267" s="363">
        <v>70917002.671000004</v>
      </c>
    </row>
    <row r="268" spans="2:13" s="212" customFormat="1" ht="13.2">
      <c r="B268" s="364" t="s">
        <v>120</v>
      </c>
      <c r="C268" s="363">
        <v>230248653</v>
      </c>
      <c r="D268" s="363">
        <v>234246116.05000001</v>
      </c>
    </row>
    <row r="269" spans="2:13" s="212" customFormat="1" ht="13.2">
      <c r="B269" s="364" t="s">
        <v>102</v>
      </c>
      <c r="C269" s="363">
        <v>165505170</v>
      </c>
      <c r="D269" s="363">
        <v>1136699943.8140001</v>
      </c>
    </row>
    <row r="270" spans="2:13" s="212" customFormat="1" ht="13.2">
      <c r="B270" s="364" t="s">
        <v>406</v>
      </c>
      <c r="C270" s="363">
        <v>137097513</v>
      </c>
      <c r="D270" s="363">
        <v>0</v>
      </c>
    </row>
    <row r="271" spans="2:13" s="212" customFormat="1" ht="13.2">
      <c r="B271" s="364" t="s">
        <v>332</v>
      </c>
      <c r="C271" s="363">
        <v>81931187</v>
      </c>
      <c r="D271" s="363">
        <v>170117347.40000001</v>
      </c>
    </row>
    <row r="272" spans="2:13" s="212" customFormat="1" ht="13.2">
      <c r="B272" s="364" t="s">
        <v>127</v>
      </c>
      <c r="C272" s="363">
        <v>66724488</v>
      </c>
      <c r="D272" s="363">
        <v>63196024.300000004</v>
      </c>
    </row>
    <row r="273" spans="2:13" s="212" customFormat="1" ht="13.2">
      <c r="B273" s="364" t="s">
        <v>132</v>
      </c>
      <c r="C273" s="363">
        <v>3936689</v>
      </c>
      <c r="D273" s="464">
        <v>3641712</v>
      </c>
    </row>
    <row r="274" spans="2:13" s="212" customFormat="1" ht="13.2">
      <c r="B274" s="364" t="s">
        <v>128</v>
      </c>
      <c r="C274" s="363">
        <v>3249487</v>
      </c>
      <c r="D274" s="464">
        <v>61971374.460000001</v>
      </c>
      <c r="L274" s="481">
        <f>+C274+E183</f>
        <v>0</v>
      </c>
    </row>
    <row r="275" spans="2:13" s="212" customFormat="1" ht="13.2">
      <c r="B275" s="364" t="s">
        <v>116</v>
      </c>
      <c r="C275" s="363">
        <v>2942670</v>
      </c>
      <c r="D275" s="464">
        <v>3169836</v>
      </c>
    </row>
    <row r="276" spans="2:13" s="212" customFormat="1" ht="13.2">
      <c r="B276" s="364" t="s">
        <v>327</v>
      </c>
      <c r="C276" s="363">
        <v>2298019</v>
      </c>
      <c r="D276" s="464">
        <v>12127978.865</v>
      </c>
    </row>
    <row r="277" spans="2:13" s="212" customFormat="1" ht="13.2">
      <c r="B277" s="364" t="s">
        <v>333</v>
      </c>
      <c r="C277" s="363">
        <v>0</v>
      </c>
      <c r="D277" s="464">
        <v>11779934.51</v>
      </c>
    </row>
    <row r="278" spans="2:13" s="212" customFormat="1" ht="13.2">
      <c r="B278" s="364" t="s">
        <v>407</v>
      </c>
      <c r="C278" s="363">
        <v>0</v>
      </c>
      <c r="D278" s="464">
        <v>14174856.699999999</v>
      </c>
    </row>
    <row r="279" spans="2:13" s="212" customFormat="1" ht="13.2">
      <c r="B279" s="364" t="s">
        <v>101</v>
      </c>
      <c r="C279" s="363">
        <v>33566619</v>
      </c>
      <c r="D279" s="464">
        <v>84039684.696999982</v>
      </c>
    </row>
    <row r="280" spans="2:13" s="212" customFormat="1" ht="13.2">
      <c r="B280" s="237" t="s">
        <v>6</v>
      </c>
      <c r="C280" s="409">
        <f>+SUM(C266:C279)</f>
        <v>3395684297</v>
      </c>
      <c r="D280" s="409">
        <f>+SUM(D266:D279)</f>
        <v>3347829201.0270004</v>
      </c>
      <c r="L280" s="480">
        <f>+C280+EERR!E28</f>
        <v>0</v>
      </c>
      <c r="M280" s="480">
        <f>+D280+EERR!F28</f>
        <v>0</v>
      </c>
    </row>
    <row r="281" spans="2:13" s="212" customFormat="1" ht="13.2">
      <c r="C281" s="511"/>
    </row>
    <row r="282" spans="2:13" s="212" customFormat="1" ht="13.2">
      <c r="B282" s="148" t="s">
        <v>416</v>
      </c>
    </row>
    <row r="283" spans="2:13" s="212" customFormat="1" ht="13.2"/>
    <row r="284" spans="2:13" s="212" customFormat="1" ht="13.2">
      <c r="B284" s="422" t="s">
        <v>72</v>
      </c>
      <c r="C284" s="423" t="str">
        <f>+$C$244</f>
        <v>31.12.2023</v>
      </c>
      <c r="D284" s="423" t="str">
        <f>+$D$244</f>
        <v>31.12.2022</v>
      </c>
    </row>
    <row r="285" spans="2:13" s="3" customFormat="1" ht="13.2">
      <c r="B285" s="157" t="s">
        <v>312</v>
      </c>
      <c r="C285" s="241">
        <v>122055071</v>
      </c>
      <c r="D285" s="168">
        <v>0</v>
      </c>
    </row>
    <row r="286" spans="2:13" s="3" customFormat="1" ht="13.2">
      <c r="B286" s="157" t="s">
        <v>126</v>
      </c>
      <c r="C286" s="103">
        <v>86486791</v>
      </c>
      <c r="D286" s="103">
        <v>187563317.94499999</v>
      </c>
    </row>
    <row r="287" spans="2:13" s="3" customFormat="1" ht="13.2" hidden="1">
      <c r="B287" s="157" t="s">
        <v>312</v>
      </c>
      <c r="C287" s="168">
        <v>0</v>
      </c>
      <c r="D287" s="168">
        <v>0</v>
      </c>
    </row>
    <row r="288" spans="2:13" s="3" customFormat="1" ht="13.2">
      <c r="B288" s="156" t="s">
        <v>6</v>
      </c>
      <c r="C288" s="146">
        <f>+C286+C285</f>
        <v>208541862</v>
      </c>
      <c r="D288" s="146">
        <f>+D286+D285</f>
        <v>187563317.94499999</v>
      </c>
      <c r="L288" s="488">
        <f>+C288+EERR!E30</f>
        <v>0</v>
      </c>
      <c r="M288" s="488">
        <f>+D288+EERR!F30</f>
        <v>0</v>
      </c>
    </row>
    <row r="289" spans="2:13" s="3" customFormat="1" ht="13.2">
      <c r="B289" s="494"/>
      <c r="C289" s="495"/>
      <c r="D289" s="495"/>
      <c r="L289" s="488"/>
      <c r="M289" s="488"/>
    </row>
    <row r="290" spans="2:13" s="212" customFormat="1" ht="13.2">
      <c r="B290" s="148" t="s">
        <v>426</v>
      </c>
    </row>
    <row r="291" spans="2:13" s="212" customFormat="1" ht="13.2"/>
    <row r="292" spans="2:13" s="212" customFormat="1" ht="13.2">
      <c r="B292" s="422" t="s">
        <v>72</v>
      </c>
      <c r="C292" s="423" t="str">
        <f>+$C$244</f>
        <v>31.12.2023</v>
      </c>
      <c r="D292" s="423" t="str">
        <f>+$D$244</f>
        <v>31.12.2022</v>
      </c>
    </row>
    <row r="293" spans="2:13" s="3" customFormat="1" ht="13.2">
      <c r="B293" s="157" t="s">
        <v>428</v>
      </c>
      <c r="C293" s="241">
        <v>23983678</v>
      </c>
      <c r="D293" s="168">
        <v>0</v>
      </c>
    </row>
    <row r="294" spans="2:13" s="3" customFormat="1" ht="13.2">
      <c r="B294" s="156" t="s">
        <v>6</v>
      </c>
      <c r="C294" s="146">
        <f>+SUM(C293)</f>
        <v>23983678</v>
      </c>
      <c r="D294" s="441">
        <f>+SUM(D293)</f>
        <v>0</v>
      </c>
      <c r="L294" s="488">
        <f>+C294+EERR!E31</f>
        <v>0</v>
      </c>
      <c r="M294" s="488">
        <f>+D294+EERR!F31</f>
        <v>0</v>
      </c>
    </row>
    <row r="295" spans="2:13" s="3" customFormat="1" ht="13.2">
      <c r="B295" s="494"/>
      <c r="C295" s="495"/>
      <c r="D295" s="495"/>
      <c r="L295" s="488"/>
      <c r="M295" s="488"/>
    </row>
    <row r="297" spans="2:13" ht="17.399999999999999">
      <c r="B297" s="138" t="s">
        <v>238</v>
      </c>
      <c r="C297" s="138" t="s">
        <v>239</v>
      </c>
    </row>
    <row r="299" spans="2:13">
      <c r="B299" s="139" t="s">
        <v>240</v>
      </c>
    </row>
    <row r="300" spans="2:13">
      <c r="B300" s="150"/>
      <c r="G300" s="151"/>
    </row>
    <row r="301" spans="2:13">
      <c r="B301" s="149" t="s">
        <v>241</v>
      </c>
      <c r="C301" s="149"/>
      <c r="D301" s="149"/>
      <c r="E301" s="149"/>
      <c r="F301" s="149"/>
    </row>
    <row r="302" spans="2:13">
      <c r="B302" s="139"/>
    </row>
    <row r="303" spans="2:13">
      <c r="B303" s="139" t="s">
        <v>242</v>
      </c>
    </row>
    <row r="304" spans="2:13">
      <c r="B304" s="152"/>
    </row>
    <row r="305" spans="2:7" ht="33.75" customHeight="1">
      <c r="B305" s="534" t="s">
        <v>243</v>
      </c>
      <c r="C305" s="534"/>
      <c r="D305" s="534"/>
      <c r="E305" s="534"/>
      <c r="F305" s="534"/>
      <c r="G305" s="534"/>
    </row>
    <row r="307" spans="2:7" ht="17.399999999999999">
      <c r="B307" s="138" t="s">
        <v>244</v>
      </c>
      <c r="C307" s="138" t="s">
        <v>466</v>
      </c>
    </row>
    <row r="309" spans="2:7" ht="30.75" customHeight="1">
      <c r="B309" s="536" t="s">
        <v>441</v>
      </c>
      <c r="C309" s="536"/>
      <c r="D309" s="536"/>
      <c r="E309" s="536"/>
      <c r="F309" s="536"/>
      <c r="G309" s="536"/>
    </row>
    <row r="310" spans="2:7" ht="14.25" customHeight="1">
      <c r="B310" s="355"/>
      <c r="C310" s="355"/>
      <c r="D310" s="355"/>
      <c r="E310" s="355"/>
      <c r="F310" s="355"/>
      <c r="G310" s="355"/>
    </row>
    <row r="311" spans="2:7" ht="17.399999999999999">
      <c r="B311" s="138" t="s">
        <v>245</v>
      </c>
      <c r="C311" s="138" t="s">
        <v>246</v>
      </c>
    </row>
    <row r="312" spans="2:7" ht="17.399999999999999">
      <c r="B312" s="138" t="s">
        <v>247</v>
      </c>
    </row>
    <row r="313" spans="2:7">
      <c r="G313" s="153"/>
    </row>
    <row r="314" spans="2:7" ht="27" customHeight="1">
      <c r="B314" s="534" t="s">
        <v>248</v>
      </c>
      <c r="C314" s="534"/>
      <c r="D314" s="534"/>
      <c r="E314" s="534"/>
      <c r="F314" s="534"/>
      <c r="G314" s="534"/>
    </row>
    <row r="316" spans="2:7" ht="17.399999999999999">
      <c r="B316" s="154" t="s">
        <v>249</v>
      </c>
      <c r="C316" s="154" t="s">
        <v>250</v>
      </c>
    </row>
    <row r="317" spans="2:7">
      <c r="B317" s="18"/>
    </row>
    <row r="318" spans="2:7" ht="30.75" customHeight="1">
      <c r="B318" s="534" t="s">
        <v>251</v>
      </c>
      <c r="C318" s="534"/>
      <c r="D318" s="534"/>
      <c r="E318" s="534"/>
      <c r="F318" s="534"/>
      <c r="G318" s="534"/>
    </row>
  </sheetData>
  <sortState ref="B197:D201">
    <sortCondition descending="1" ref="C197:C201"/>
  </sortState>
  <mergeCells count="30">
    <mergeCell ref="B79:G79"/>
    <mergeCell ref="B73:G73"/>
    <mergeCell ref="B69:G69"/>
    <mergeCell ref="B314:G314"/>
    <mergeCell ref="B318:G318"/>
    <mergeCell ref="B81:G81"/>
    <mergeCell ref="B89:G89"/>
    <mergeCell ref="B187:C187"/>
    <mergeCell ref="B305:G305"/>
    <mergeCell ref="B309:G309"/>
    <mergeCell ref="B30:G30"/>
    <mergeCell ref="B14:G14"/>
    <mergeCell ref="B16:G16"/>
    <mergeCell ref="B18:G18"/>
    <mergeCell ref="B24:G24"/>
    <mergeCell ref="B26:G26"/>
    <mergeCell ref="B34:G34"/>
    <mergeCell ref="B38:G38"/>
    <mergeCell ref="B42:G42"/>
    <mergeCell ref="B44:G44"/>
    <mergeCell ref="B48:G48"/>
    <mergeCell ref="B50:G50"/>
    <mergeCell ref="D52:D53"/>
    <mergeCell ref="B54:C54"/>
    <mergeCell ref="B66:G66"/>
    <mergeCell ref="B58:J58"/>
    <mergeCell ref="B59:J59"/>
    <mergeCell ref="B61:J61"/>
    <mergeCell ref="B62:J62"/>
    <mergeCell ref="B64:J64"/>
  </mergeCells>
  <dataValidations count="4">
    <dataValidation type="textLength" errorStyle="information" allowBlank="1" showInputMessage="1" showErrorMessage="1" error="XLBVal:2=0_x000d__x000a_" sqref="D139 D136:D137 E145:E146 E148 E150:E151 G141">
      <formula1>0</formula1>
      <formula2>300</formula2>
    </dataValidation>
    <dataValidation type="textLength" errorStyle="information" allowBlank="1" showInputMessage="1" showErrorMessage="1" error="XLBVal:6=35442000_x000d__x000a_" sqref="D134">
      <formula1>0</formula1>
      <formula2>300</formula2>
    </dataValidation>
    <dataValidation type="textLength" errorStyle="information" allowBlank="1" showInputMessage="1" showErrorMessage="1" error="XLBVal:6=25600000_x000d__x000a_" sqref="D135">
      <formula1>0</formula1>
      <formula2>300</formula2>
    </dataValidation>
    <dataValidation type="textLength" errorStyle="information" allowBlank="1" showInputMessage="1" showErrorMessage="1" error="XLBVal:6=19640000_x000d__x000a_" sqref="D138">
      <formula1>0</formula1>
      <formula2>300</formula2>
    </dataValidation>
  </dataValidations>
  <pageMargins left="0.70866141732283472" right="0.70866141732283472" top="0.74803149606299213" bottom="0.74803149606299213" header="0.31496062992125984" footer="0.31496062992125984"/>
  <pageSetup scale="49" fitToHeight="0" orientation="portrait" r:id="rId1"/>
  <rowBreaks count="3" manualBreakCount="3">
    <brk id="74" max="8" man="1"/>
    <brk id="158" max="8" man="1"/>
    <brk id="248" max="8" man="1"/>
  </rowBreaks>
  <ignoredErrors>
    <ignoredError sqref="D184" formula="1"/>
  </ignoredError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/6Y7ghOugGKFY9VHNjnZRdL7bwFdo3lrXv9pDU8lXgQ=</DigestValue>
    </Reference>
    <Reference Type="http://www.w3.org/2000/09/xmldsig#Object" URI="#idOfficeObject">
      <DigestMethod Algorithm="http://www.w3.org/2001/04/xmlenc#sha256"/>
      <DigestValue>pjcEK5CJB7YHpg7A7JhOBn9ugmNzWL9dM63ESqU0r0A=</DigestValue>
    </Reference>
    <Reference Type="http://uri.etsi.org/01903#SignedProperties" URI="#idSignedProperties">
      <Transforms>
        <Transform Algorithm="http://www.w3.org/TR/2001/REC-xml-c14n-20010315"/>
      </Transforms>
      <DigestMethod Algorithm="http://www.w3.org/2001/04/xmlenc#sha256"/>
      <DigestValue>IwoaiJa8ijcBoGorzstqpGh+CBLbihN8h1uXMt+RKo8=</DigestValue>
    </Reference>
    <Reference Type="http://www.w3.org/2000/09/xmldsig#Object" URI="#idValidSigLnImg">
      <DigestMethod Algorithm="http://www.w3.org/2001/04/xmlenc#sha256"/>
      <DigestValue>3TPmOkgZPeu23YeA2z6N3ABaPWBY+lPtoEqAbGQzhkE=</DigestValue>
    </Reference>
    <Reference Type="http://www.w3.org/2000/09/xmldsig#Object" URI="#idInvalidSigLnImg">
      <DigestMethod Algorithm="http://www.w3.org/2001/04/xmlenc#sha256"/>
      <DigestValue>Ov2EflfytOOF9HY8Ga9qVzLaU2DrCidg1vdge0XFN+k=</DigestValue>
    </Reference>
  </SignedInfo>
  <SignatureValue>IXQYnqekLR1MVyQ3JBuC3pnN3f0aBrkCnKZ62JAkAYoTOcrKqwyX+eGmTlfcF+1iOaRP3RQfc68N
y2hotGkkeWwQJlo2h+puTX3+1S+/q/VbolVdHnOWYD9KRcLFxyGncK7LyNe5w4zP/xq384KifvTB
2dH/jAo9mjiLwNI/kGfYvA8wN5Tx07iq3Iz6b0FrR29XpsMUdhvuYIcvVwmfNW01dAHjgYyzCvxW
c9AzbXj6lSPg/vQ8qViZ3nXa4ZTAqz3RAIgbw6/Kd7NzYxQBHj7Qw5VRtXiDFFUA462TspIerOq3
0jDhjQfttwRkkBUGSXnVCrSYtNXPHt22J0REhg==</SignatureValue>
  <KeyInfo>
    <X509Data>
      <X509Certificate>MIIICzCCBfOgAwIBAgIIKVlo4np5+LYwDQYJKoZIhvcNAQELBQAwWzEXMBUGA1UEBRMOUlVDIDgwMDUwMTcyLTExGjAYBgNVBAMTEUNBLURPQ1VNRU5UQSBTLkEuMRcwFQYDVQQKEw5ET0NVTUVOVEEgUy5BLjELMAkGA1UEBhMCUFkwHhcNMjIwNjE1MTUzMjU0WhcNMjQwNjE0MTU0MjU0WjCBqzELMAkGA1UEBhMCUFkxGTAXBgNVBAQMEENBUkRPWk8gTUFSVElORVoxEjAQBgNVBAUTCUNJODI5MDYzMjEXMBUGA1UEKgwORklPUkVMTEEgUEFPTEExFzAVBgNVBAoMDlBFUlNPTkEgRklTSUNBMREwDwYDVQQLDAhGSVJNQSBGMjEoMCYGA1UEAwwfRklPUkVMTEEgUEFPTEEgQ0FSRE9aTyBNQVJUSU5FWjCCASIwDQYJKoZIhvcNAQEBBQADggEPADCCAQoCggEBALnP81dr6FxFJ07vAcd43KTW8nkalcCzYG/q1klPGH/Br4Bp0+PZ570RmCvTUN7aqfbLra7SYVo7zkWDYtZsR1txdVPcon5dux19FdzNopCpon7cHnWx5URVVYsmpyClshSRnSqMhKWx5sNEbISDoXvAcZvzoOPVWU6B59vwC/DWclmbQVoCzHRavXehCCZgtRT9WfE3BDAdTTJRrMoUkwqU6iW/AiJBZrv1Kn2e54VFFtiz8xlKGWlpia/+fmL9ufOeZk9c92ooGf5mLcd2pLrqsZisM0/buRDbd/kQWQTCAXyTOKxW3aoVdahUV8XPQAXh4DqkBZ8pqhuLpcZtUu8CAwEAAaOCA4AwggN8MAwGA1UdEwEB/wQCMAAwDgYDVR0PAQH/BAQDAgXgMCoGA1UdJQEB/wQgMB4GCCsGAQUFBwMBBggrBgEFBQcDAgYIKwYBBQUHAwQwHQYDVR0OBBYEFNqe8GEmst8o1xUS/oXsdVg2/Nj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kBgNVHREEHTAbgRlmY2FyZG96b0BwdWVudGVuZXQ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vEA5vfAKlARqVibwKuOKnirR03dM2QuMg0X6OFiUIkMsTRXBrYmDPmB55hLf2vWfYgXqHXoj45YhA77zRsWcdmXzpvGoBbPjGtfjc71R2UhBdNxnkhPhc51/rxwZMyv0h+PmKdaBwY4Lw2M+qC3UTVYqY/0PahERF7U8dtoz6lK+bJuxmfgnOphJruFmgo+K66RDEdAu+7tOrKFdMtKytvwGCUtMdFYHb9KYJN1M9Yv8mD2MeJHuGh8ypmjapgLydFeXUUjkZKlG1PotqCoPT1NZAjF/JrrtycWxT6bzUxmjF27xDgD7k48QQu8hn5nagrUOEEbJsJxd7TaD0ANEnWtTxEpEhtNl4VbliWRm95zcTNsQ5mbSK+vVWLoTW9qOb0L4MtJhkUoAvQQQXnAkLq6+SfEby+lcYnsJfktarIQovzf0T+SNQoETSHbm4gCg+DKorlS37wrolsH/6PowNLwbmqy845IfYaKbzuXZGuzQkT4NCTeilalXlIj/abzPj7QBKD0Q7JZssR4rOveeCNMOtI0l6Nec0+/X75OO7vZieymH2d3cMjivtUTQOEhxU/HjGxvie0vkZ1aXg+Jwfk+MkZGK4piQmTRvLO6/zDp9cEGXyx3Ud86xN6Kwzw0Puilq98HTRhfhVWzK0z1g2lFexW0dlob/zmFSaO53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sjYVatu57I4uJVxC2WeD+2t9bRcrrXz+eZ0AMAHZi90=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BmzRCtqg2MwDBlkZ7FJYiTGbKXs3gD23anZRP/0C7nM=</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sWO9xnR7OUpBqhAtad2n9eGv51rPsk57d9qbUtzsz7c=</DigestValue>
      </Reference>
      <Reference URI="/xl/drawings/drawing5.xml?ContentType=application/vnd.openxmlformats-officedocument.drawing+xml">
        <DigestMethod Algorithm="http://www.w3.org/2001/04/xmlenc#sha256"/>
        <DigestValue>en8KZgbF2ATMZSRkWxgrsnJRTVH3FiHwbwMOkdVWngE=</DigestValue>
      </Reference>
      <Reference URI="/xl/drawings/drawing6.xml?ContentType=application/vnd.openxmlformats-officedocument.drawing+xml">
        <DigestMethod Algorithm="http://www.w3.org/2001/04/xmlenc#sha256"/>
        <DigestValue>d8FaWRf5gfFaPThW/9QWSfft43xqm8y2VyTl0tNeAZw=</DigestValue>
      </Reference>
      <Reference URI="/xl/drawings/vmlDrawing1.vml?ContentType=application/vnd.openxmlformats-officedocument.vmlDrawing">
        <DigestMethod Algorithm="http://www.w3.org/2001/04/xmlenc#sha256"/>
        <DigestValue>995eHoruoOqoK5PbTQgk+Pv7Wz0JWBcm2ZTEXUdgdyk=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l2FkMlRdMI5/X8pZpHjdnPmCRHl5Ffu8MAaDyh2W/LA=</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KADWw+rGSIPAKk/t8UfglqGyUL6jKzRjNDB5GfmjJY4=</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rLjta4xtLI9acPdF7aInodFcjquoXU18WhbRouojWmI=</DigestValue>
      </Reference>
      <Reference URI="/xl/media/image2.emf?ContentType=image/x-emf">
        <DigestMethod Algorithm="http://www.w3.org/2001/04/xmlenc#sha256"/>
        <DigestValue>ENGyAaxMF2fMSs7FcFEt0lYk9L9kJONpzWsm+qlsQe8=</DigestValue>
      </Reference>
      <Reference URI="/xl/media/image3.emf?ContentType=image/x-emf">
        <DigestMethod Algorithm="http://www.w3.org/2001/04/xmlenc#sha256"/>
        <DigestValue>7O1SfGBQejVVC7H1UmyH8OYHnQneK7F7NpSXYq7CdMc=</DigestValue>
      </Reference>
      <Reference URI="/xl/media/image4.emf?ContentType=image/x-emf">
        <DigestMethod Algorithm="http://www.w3.org/2001/04/xmlenc#sha256"/>
        <DigestValue>/Nx1OYUyp8SYo8R6FnYZzHSEzFAiDkupNxli2hDEtZo=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lkMNk8gmmii8n8qJzF43noh6Oxdon8PSrGqbACNMo+o=</DigestValue>
      </Reference>
      <Reference URI="/xl/printerSettings/printerSettings6.bin?ContentType=application/vnd.openxmlformats-officedocument.spreadsheetml.printerSettings">
        <DigestMethod Algorithm="http://www.w3.org/2001/04/xmlenc#sha256"/>
        <DigestValue>5NdhsNqayB9ohGTB31ims02OZomYJnYAb4+I3w1BgY8=</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bBJM9yh4AHJzMOKHF2jxT1/oEcUW0tON9XINqGKdiuM=</DigestValue>
      </Reference>
      <Reference URI="/xl/styles.xml?ContentType=application/vnd.openxmlformats-officedocument.spreadsheetml.styles+xml">
        <DigestMethod Algorithm="http://www.w3.org/2001/04/xmlenc#sha256"/>
        <DigestValue>LKvpjT6l1WwJNhZMAjeIil1ELg9Gvi+EcjJgYQfTUJ4=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qMIzGvIjWrjzY5Cci1fHYAQDiCzTW4LEReFBsuW5sFg=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ICCKOmkp0dOeQXLc/JJXd8HAD2VUNRv4w9pDXB91r1I=</DigestValue>
      </Reference>
      <Reference URI="/xl/worksheets/sheet2.xml?ContentType=application/vnd.openxmlformats-officedocument.spreadsheetml.worksheet+xml">
        <DigestMethod Algorithm="http://www.w3.org/2001/04/xmlenc#sha256"/>
        <DigestValue>3+9038EkGVkMi9WAfLtIWaBthcKN/h019ZCw0WU4Rwg=</DigestValue>
      </Reference>
      <Reference URI="/xl/worksheets/sheet3.xml?ContentType=application/vnd.openxmlformats-officedocument.spreadsheetml.worksheet+xml">
        <DigestMethod Algorithm="http://www.w3.org/2001/04/xmlenc#sha256"/>
        <DigestValue>Fj489Qx+IZ94l/TFeRj0bVqvj/tYB5VisTFFFK7o3/4=</DigestValue>
      </Reference>
      <Reference URI="/xl/worksheets/sheet4.xml?ContentType=application/vnd.openxmlformats-officedocument.spreadsheetml.worksheet+xml">
        <DigestMethod Algorithm="http://www.w3.org/2001/04/xmlenc#sha256"/>
        <DigestValue>v86pDfpVYT4IbcINVPrjoxqIR75fHYLKHDHrk7TCLLU=</DigestValue>
      </Reference>
      <Reference URI="/xl/worksheets/sheet5.xml?ContentType=application/vnd.openxmlformats-officedocument.spreadsheetml.worksheet+xml">
        <DigestMethod Algorithm="http://www.w3.org/2001/04/xmlenc#sha256"/>
        <DigestValue>Fk0LZNwYLVmrqSLWtBfshY4IDXqtBfF+9AxffjrYlsE=</DigestValue>
      </Reference>
      <Reference URI="/xl/worksheets/sheet6.xml?ContentType=application/vnd.openxmlformats-officedocument.spreadsheetml.worksheet+xml">
        <DigestMethod Algorithm="http://www.w3.org/2001/04/xmlenc#sha256"/>
        <DigestValue>V4HnvyMfV68N8ben6MbUdVZFuV6bgV6Ph40KcQy1Gok=</DigestValue>
      </Reference>
      <Reference URI="/xl/worksheets/sheet7.xml?ContentType=application/vnd.openxmlformats-officedocument.spreadsheetml.worksheet+xml">
        <DigestMethod Algorithm="http://www.w3.org/2001/04/xmlenc#sha256"/>
        <DigestValue>aS7X1IALk0fFieaIYCRb12MXIH2/PC56cOWQ2O+6enw=</DigestValue>
      </Reference>
    </Manifest>
    <SignatureProperties>
      <SignatureProperty Id="idSignatureTime" Target="#idPackageSignature">
        <mdssi:SignatureTime xmlns:mdssi="http://schemas.openxmlformats.org/package/2006/digital-signature">
          <mdssi:Format>YYYY-MM-DDThh:mm:ssTZD</mdssi:Format>
          <mdssi:Value>2024-03-26T15:19:50Z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2024-03-26T15:19:50Z</xd:SigningTime>
          <xd:SigningCertificate>
            <xd:Cert>
              <xd:CertDigest>
                <DigestMethod Algorithm="http://www.w3.org/2001/04/xmlenc#sha256"/>
                <DigestValue>8ngGLx+tGikGOXYI3GdzEjVRAW1C6hyObwksGvYBwYI=</DigestValue>
              </xd:CertDigest>
              <xd:IssuerSerial>
                <X509IssuerName>C=PY, O=DOCUMENTA S.A., CN=CA-DOCUMENTA S.A., SERIALNUMBER=RUC 80050172-1</X509IssuerName>
                <X509SerialNumber>2979527950409005238</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DCGwAAaQwAACBFTUYAAAEAABoAAJ0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AAwM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AMDGQb6Exk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Q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Object Id="idInvalidSigLnImg">AQAAAGwAAAAAAAAAAAAAAB0BAAB/AAAAAAAAAAAAAADCGwAAaQwAACBFTUYAAAEAWB8AALAAAAAGAAAAAAAAAAAAAAAAAAAAgAcAADgEAADdAQAADAEAAAAAAAAAAAAAAAAAAEhHBwDgFgQ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MqAAAAfqbJd6PIeqDCQFZ4JTd0Lk/HMVPSGy5uFiE4GypVJ0KnHjN9AAABAAAAAACcz+7S6ffb7fnC0t1haH0hMm8aLXIuT8ggOIwoRKslP58cK08AAAHAAw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ADAxkG+hMZBIwAAAAQAAAAPAAAATAAAAAAAAAAAAAAAAAAAAP//////////bAAAAEYAaQByAG0AYQAgAG4AbwAgAHYA4QBsAGkAZABhAAAA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AAwMZBvoTG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AMDGQb6Exk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AMDGQb6ExkEKAAAAYAAAAAgAAABMAAAAAAAAAAAAAAAAAAAA//////////9cAAAAQwBvAG4AdABhAGQAbwByAAcAAAAHAAAABwAAAAQAAAAGAAAABwAAAAcAAAAEAAAASwAAAEAAAAAwAAAABQAAACAAAAABAAAAAQAAABAAAAAAAAAAAAAAAB4BAACAAAAAAAAAAAAAAAAeAQAAgAAAACUAAAAMAAAAAgAAACcAAAAYAAAABQAAAAAAAAD///8AAAAAACUAAAAMAAAABQAAAEwAAABkAAAACQAAAHAAAAAUAQAAfAAAAAkAAABwAAAADAEAAA0AAAAhAPAAAAAAAAAAAAAAAIA/AAAAAAAAAAAAAIA/AAAAAAAAAAAAAAAAAAAAAAAAAAAAAAAAAAAAAAAAAAAlAAAADAAAAAAAAIAoAAAADAAAAAUAAAAlAAAADAAAAAEAAAAYAAAADAAAAAAAAAISAAAADAAAAAEAAAAWAAAADAAAAAAAAABUAAAAVAEAAAoAAABwAAAAEwEAAHwAAAABAAAAAMDGQb6ExkEKAAAAcAAAACwAAABMAAAABAAAAAkAAABwAAAAFQ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YAAAAD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qQw2r9R3ZH9QCeCbjudUTrjggnU1FiIrm5iQHGkHfKo=</DigestValue>
    </Reference>
    <Reference Type="http://www.w3.org/2000/09/xmldsig#Object" URI="#idOfficeObject">
      <DigestMethod Algorithm="http://www.w3.org/2001/04/xmlenc#sha256"/>
      <DigestValue>Ore62MpYTp9AetP7o+7oOfwGlia1JI1ZxtsN1cS4T5Y=</DigestValue>
    </Reference>
    <Reference Type="http://uri.etsi.org/01903#SignedProperties" URI="#idSignedProperties">
      <Transforms>
        <Transform Algorithm="http://www.w3.org/TR/2001/REC-xml-c14n-20010315"/>
      </Transforms>
      <DigestMethod Algorithm="http://www.w3.org/2001/04/xmlenc#sha256"/>
      <DigestValue>rhWGoGxorlQSyWHKykSRb+2U8r2GimV5TVLC9I9kA/w=</DigestValue>
    </Reference>
    <Reference Type="http://www.w3.org/2000/09/xmldsig#Object" URI="#idValidSigLnImg">
      <DigestMethod Algorithm="http://www.w3.org/2001/04/xmlenc#sha256"/>
      <DigestValue>N1wyndB4M5ZWOjvRYaVxVKWXJhap3zn720HI5LIAwrU=</DigestValue>
    </Reference>
    <Reference Type="http://www.w3.org/2000/09/xmldsig#Object" URI="#idInvalidSigLnImg">
      <DigestMethod Algorithm="http://www.w3.org/2001/04/xmlenc#sha256"/>
      <DigestValue>jlw7XGU3b+9q+Bn+9EBqipADZIelwu2Sq4uouz/GPUY=</DigestValue>
    </Reference>
  </SignedInfo>
  <SignatureValue>P98KWwh5wq0rLmlACApd0tNKh0pNHqrm/Y5tjE18vYm2V7Dq/t8Q/6kSt8o5je0+L4MV2GgaS0yK
Lmlacp94SstJ/y/o3lSUoBkk9LrmpgKPaX1h3ItL2zDSZRf+1vGCuRymfESAoHKKrhJN+LJX8bnV
mjaTf/dukKNVewc4Sadg4WTpiUn3QfJU90DxaGPio3UQ0Jvu4n3rNvYFAEZwutYAqXI101ZsaAop
f1SMEAu8CcuSUu5rrix6W6v+qYKkqYBLonO967jODoFSzbYz/m9N03dLGHLqbA9JuQcCwVoF1RmC
uwb3FcEY1qT8AuMShyOpXlNKAfhnEtvHZccKfA==</SignatureValue>
  <KeyInfo>
    <X509Data>
      <X509Certificate>MIIH7zCCBdegAwIBAgIQfe5gIf7sUbFDq0NReF5h7DANBgkqhkiG9w0BAQsFADCBhTELMAkGA1UEBhMCUFkxDTALBgNVBAoTBElDUFAxODA2BgNVBAsTL1ByZXN0YWRvciBDdWFsaWZpY2FkbyBkZSBTZXJ2aWNpb3MgZGUgQ29uZmlhbnphMRUwEwYDVQQDEwxDT0RFMTAwIFMuQS4xFjAUBgNVBAUTDVJVQzgwMDgwNjEwLTcwHhcNMjMwNzA1MTMyNzM2WhcNMjQwNzA1MTMyNzM2WjCBrDELMAkGA1UEBhMCUFkxKzApBgNVBAoTIkNFUlRJRklDQURPIENVQUxJRklDQURPIFRSSUJVVEFSSU8xCzAJBgNVBAsTAkYxMRgwFgYDVQQEEw9NRU5ET1pBIFZBWlFVRVoxETAPBgNVBCoTCFJBWU1VTkRPMSIwIAYDVQQDExlSQVlNVU5ETyAgTUVORE9aQSBWQVpRVUVaMRIwEAYDVQQFEwlDSTczNTQxOTYwggEiMA0GCSqGSIb3DQEBAQUAA4IBDwAwggEKAoIBAQCjFMjbhf7a3uuCJe+yx6nCAzciHgwgOovU/ubpmkf+04QWh1G9YloUGXkkX1AkLgHBMIhkTgDm7axPb9c1dUDBbzmJPPE3YhrBUMp9RvaP2cwQetYReFhbO2DdEwOeFL37eN4DJ2kLOw8d41PaxemCdCsCu9ppCqRZ9Sfi4vmQ4TDq+UtmBXvvkoDhfhbc+ieXlk6rppdZ2ojK4HYS2CCWkxFIpcMshGlpOX3dCydl0cSfn7Zirfjb33yP/m77jnJKJzNL/oVgGFvxUtxnUhE5KxUT+VtjQC1rxVm7dLUwuf5x4dq8nekXM8C9hUHqcLc+iqSOrxPcRr5rTGUgdt0hAgMBAAGjggMwMIIDLDAMBgNVHRMBAf8EAjAAMB0GA1UdDgQWBBSxXffP5pQ5dQ++pE4hlqKp61tHITAfBgNVHSMEGDAWgBS+NVRiaGDnJtMxwV+XseL2ZM4H9TAOBgNVHQ8BAf8EBAMCBeAwgaYGA1UdEQSBnjCBm4EZUk1FTkRPWkFAUFVFTlRFTkVULkNPTS5QWaR+MHwxIjAgBgNVBAoTGVBVRU5URSBDQVNBIERFIEJPTFNBIFMuQS4xEjAQBgNVBAwTCUFQT0RFUkFETzEqMCgGA1UEDQwhRklSTUEgRUxFQ1RSw5NOSUNBIGRlIG5pdmVsIG1lZGlvMRYwFAYDVQQFEw1SVUM4MDA4NTg0Mi01MIH3BgNVHSAEge8wgewwgekGCysGAQQBg65wAQEEMIHZMEYGCCsGAQUFBwIBFjpodHRwczovL2NvZGUxMDAuY29tLnB5L3JlcG9zaXRvcmlvLWRlLWRvY3VtZW50b3MtcHVibGljb3MvMIGOBggrBgEFBQcCAjCBgQx/Y2VydGlmaWNhZG8gY3VhbGlmaWNhZG8gZGUgZmlybWEgZWxlY3Ryw7NuaWNhIHRpcG8gRjE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ATCBiQYIKwYBBQUHAQEEfTB7MDkGCCsGAQUFBzABhi1odHRwOi8vb2NzcC5jb2RlMTAwLmNvbS5weS9vY3NwL2NhLWNvZGUxMDAtc2EwPgYIKwYBBQUHMAKGMmh0dHA6Ly9wY2ExLmNvZGUxMDAuY29tLnB5L2NlcnRzL2NhLWNvZGUxMDAtc2EuY2VyMA0GCSqGSIb3DQEBCwUAA4ICAQBRk+1lQ7/YzPLBEiDvmgFllBVU9mVJitK9cXZDGsjvUVPiceK+8o57Dh9p48H7gmWa6g0DCfXCahOYYAyPSdxrbZMLps2+5XP4d8FmMzy+0eT9QvrnKEgQf8kynE00Imha/54Yy/XqDcaCyJZEvUcuxsVJdCQkAXzubrudhlNib1CmJGE/OnP0ky+jQOQbB7HY8wfFg90vx/+SvQnNw3RkL3cmFAH+Ff6pVTyAGdKLknqV38WhSRY65y7n0nXBeQxTlRfVrRj3xgUWYD/KVrX6lk4fifz6DqKWZB0oxh+EB6DoEP08xQT7iex27n0nZfhLiG80YIRy6lYT5QaP1OXmX2apXakZo31grOM+F8Ss9Va3EhtRCNrSGMZYl0Iu2EDsaOSRiQDxmhY6cRxX1/Qm22uu6dYpL5qnQcZuP8AYgFS1DUQHJg2SeG5q7zFWlyn9O1fBAEZzyv5U8JOQ01/fUR2MpQo/6k264xE2KHQp+wzDC3qMSp68dba3D0FOKlT7CDLNv22M1Npy46H2EsSg5aJW6r7gErbrW4B7eU8E1djJCXGfctK4afha396FCqqbVlJC7L8IkW3xivsEiwlpUavgigibcajcDZRU4RQAUbgwJtd8kGo7kGNj051BeYMhlcdDXANOpxi+BUDIlaMJs3D1B8s9duWczY/t/J9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sjYVatu57I4uJVxC2WeD+2t9bRcrrXz+eZ0AMAHZi90=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BmzRCtqg2MwDBlkZ7FJYiTGbKXs3gD23anZRP/0C7nM=</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sWO9xnR7OUpBqhAtad2n9eGv51rPsk57d9qbUtzsz7c=</DigestValue>
      </Reference>
      <Reference URI="/xl/drawings/drawing5.xml?ContentType=application/vnd.openxmlformats-officedocument.drawing+xml">
        <DigestMethod Algorithm="http://www.w3.org/2001/04/xmlenc#sha256"/>
        <DigestValue>en8KZgbF2ATMZSRkWxgrsnJRTVH3FiHwbwMOkdVWngE=</DigestValue>
      </Reference>
      <Reference URI="/xl/drawings/drawing6.xml?ContentType=application/vnd.openxmlformats-officedocument.drawing+xml">
        <DigestMethod Algorithm="http://www.w3.org/2001/04/xmlenc#sha256"/>
        <DigestValue>d8FaWRf5gfFaPThW/9QWSfft43xqm8y2VyTl0tNeAZw=</DigestValue>
      </Reference>
      <Reference URI="/xl/drawings/vmlDrawing1.vml?ContentType=application/vnd.openxmlformats-officedocument.vmlDrawing">
        <DigestMethod Algorithm="http://www.w3.org/2001/04/xmlenc#sha256"/>
        <DigestValue>995eHoruoOqoK5PbTQgk+Pv7Wz0JWBcm2ZTEXUdgdyk=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jgqv7Jhkp2sxk28eVTjqEheL3A84riMyaUVDTKOzTCU=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hJxviQr6GoVrXdiLjeUjN8ybqf3ifq4wIyEgYwMh2ko=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GniH6DGV0j0EdIeLjfM1N2PusZnCJIS+1F2T8CyFt1Q=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myBSeEKae4hPjoyEecBCti9H7HDuxtWgCyGRzwc5gM0=</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0qjErnwfR4YwavLjHxSDUk4+TFeExovxPBv4ae3KjcQ=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l2FkMlRdMI5/X8pZpHjdnPmCRHl5Ffu8MAaDyh2W/LA=</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KADWw+rGSIPAKk/t8UfglqGyUL6jKzRjNDB5GfmjJY4=</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rLjta4xtLI9acPdF7aInodFcjquoXU18WhbRouojWmI=</DigestValue>
      </Reference>
      <Reference URI="/xl/media/image2.emf?ContentType=image/x-emf">
        <DigestMethod Algorithm="http://www.w3.org/2001/04/xmlenc#sha256"/>
        <DigestValue>ENGyAaxMF2fMSs7FcFEt0lYk9L9kJONpzWsm+qlsQe8=</DigestValue>
      </Reference>
      <Reference URI="/xl/media/image3.emf?ContentType=image/x-emf">
        <DigestMethod Algorithm="http://www.w3.org/2001/04/xmlenc#sha256"/>
        <DigestValue>7O1SfGBQejVVC7H1UmyH8OYHnQneK7F7NpSXYq7CdMc=</DigestValue>
      </Reference>
      <Reference URI="/xl/media/image4.emf?ContentType=image/x-emf">
        <DigestMethod Algorithm="http://www.w3.org/2001/04/xmlenc#sha256"/>
        <DigestValue>/Nx1OYUyp8SYo8R6FnYZzHSEzFAiDkupNxli2hDEtZo=</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86NJCcANLZvd7zahovlskt6K+4NXy41BLgCSnKaa4Fw=</DigestValue>
      </Reference>
      <Reference URI="/xl/printerSettings/printerSettings3.bin?ContentType=application/vnd.openxmlformats-officedocument.spreadsheetml.printerSettings">
        <DigestMethod Algorithm="http://www.w3.org/2001/04/xmlenc#sha256"/>
        <DigestValue>5NdhsNqayB9ohGTB31ims02OZomYJnYAb4+I3w1BgY8=</DigestValue>
      </Reference>
      <Reference URI="/xl/printerSettings/printerSettings4.bin?ContentType=application/vnd.openxmlformats-officedocument.spreadsheetml.printerSettings">
        <DigestMethod Algorithm="http://www.w3.org/2001/04/xmlenc#sha256"/>
        <DigestValue>5NdhsNqayB9ohGTB31ims02OZomYJnYAb4+I3w1BgY8=</DigestValue>
      </Reference>
      <Reference URI="/xl/printerSettings/printerSettings5.bin?ContentType=application/vnd.openxmlformats-officedocument.spreadsheetml.printerSettings">
        <DigestMethod Algorithm="http://www.w3.org/2001/04/xmlenc#sha256"/>
        <DigestValue>lkMNk8gmmii8n8qJzF43noh6Oxdon8PSrGqbACNMo+o=</DigestValue>
      </Reference>
      <Reference URI="/xl/printerSettings/printerSettings6.bin?ContentType=application/vnd.openxmlformats-officedocument.spreadsheetml.printerSettings">
        <DigestMethod Algorithm="http://www.w3.org/2001/04/xmlenc#sha256"/>
        <DigestValue>5NdhsNqayB9ohGTB31ims02OZomYJnYAb4+I3w1BgY8=</DigestValue>
      </Reference>
      <Reference URI="/xl/printerSettings/printerSettings7.bin?ContentType=application/vnd.openxmlformats-officedocument.spreadsheetml.printerSettings">
        <DigestMethod Algorithm="http://www.w3.org/2001/04/xmlenc#sha256"/>
        <DigestValue>86NJCcANLZvd7zahovlskt6K+4NXy41BLgCSnKaa4Fw=</DigestValue>
      </Reference>
      <Reference URI="/xl/sharedStrings.xml?ContentType=application/vnd.openxmlformats-officedocument.spreadsheetml.sharedStrings+xml">
        <DigestMethod Algorithm="http://www.w3.org/2001/04/xmlenc#sha256"/>
        <DigestValue>bBJM9yh4AHJzMOKHF2jxT1/oEcUW0tON9XINqGKdiuM=</DigestValue>
      </Reference>
      <Reference URI="/xl/styles.xml?ContentType=application/vnd.openxmlformats-officedocument.spreadsheetml.styles+xml">
        <DigestMethod Algorithm="http://www.w3.org/2001/04/xmlenc#sha256"/>
        <DigestValue>LKvpjT6l1WwJNhZMAjeIil1ELg9Gvi+EcjJgYQfTUJ4=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qMIzGvIjWrjzY5Cci1fHYAQDiCzTW4LEReFBsuW5sFg=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ICCKOmkp0dOeQXLc/JJXd8HAD2VUNRv4w9pDXB91r1I=</DigestValue>
      </Reference>
      <Reference URI="/xl/worksheets/sheet2.xml?ContentType=application/vnd.openxmlformats-officedocument.spreadsheetml.worksheet+xml">
        <DigestMethod Algorithm="http://www.w3.org/2001/04/xmlenc#sha256"/>
        <DigestValue>3+9038EkGVkMi9WAfLtIWaBthcKN/h019ZCw0WU4Rwg=</DigestValue>
      </Reference>
      <Reference URI="/xl/worksheets/sheet3.xml?ContentType=application/vnd.openxmlformats-officedocument.spreadsheetml.worksheet+xml">
        <DigestMethod Algorithm="http://www.w3.org/2001/04/xmlenc#sha256"/>
        <DigestValue>Fj489Qx+IZ94l/TFeRj0bVqvj/tYB5VisTFFFK7o3/4=</DigestValue>
      </Reference>
      <Reference URI="/xl/worksheets/sheet4.xml?ContentType=application/vnd.openxmlformats-officedocument.spreadsheetml.worksheet+xml">
        <DigestMethod Algorithm="http://www.w3.org/2001/04/xmlenc#sha256"/>
        <DigestValue>v86pDfpVYT4IbcINVPrjoxqIR75fHYLKHDHrk7TCLLU=</DigestValue>
      </Reference>
      <Reference URI="/xl/worksheets/sheet5.xml?ContentType=application/vnd.openxmlformats-officedocument.spreadsheetml.worksheet+xml">
        <DigestMethod Algorithm="http://www.w3.org/2001/04/xmlenc#sha256"/>
        <DigestValue>Fk0LZNwYLVmrqSLWtBfshY4IDXqtBfF+9AxffjrYlsE=</DigestValue>
      </Reference>
      <Reference URI="/xl/worksheets/sheet6.xml?ContentType=application/vnd.openxmlformats-officedocument.spreadsheetml.worksheet+xml">
        <DigestMethod Algorithm="http://www.w3.org/2001/04/xmlenc#sha256"/>
        <DigestValue>V4HnvyMfV68N8ben6MbUdVZFuV6bgV6Ph40KcQy1Gok=</DigestValue>
      </Reference>
      <Reference URI="/xl/worksheets/sheet7.xml?ContentType=application/vnd.openxmlformats-officedocument.spreadsheetml.worksheet+xml">
        <DigestMethod Algorithm="http://www.w3.org/2001/04/xmlenc#sha256"/>
        <DigestValue>aS7X1IALk0fFieaIYCRb12MXIH2/PC56cOWQ2O+6enw=</DigestValue>
      </Reference>
    </Manifest>
    <SignatureProperties>
      <SignatureProperty Id="idSignatureTime" Target="#idPackageSignature">
        <mdssi:SignatureTime xmlns:mdssi="http://schemas.openxmlformats.org/package/2006/digital-signature">
          <mdssi:Format>YYYY-MM-DDThh:mm:ssTZD</mdssi:Format>
          <mdssi:Value>2024-03-26T15:29:39Z</mdssi:Value>
        </mdssi:SignatureTime>
      </SignatureProperty>
    </SignatureProperties>
  </Object>
  <Object Id="idOfficeObject">
    <SignatureProperties>
      <SignatureProperty Id="idOfficeV1Details" Target="#idPackageSignature">
        <SignatureInfoV1 xmlns="http://schemas.microsoft.com/office/2006/digsig">
          <SetupID>{44D452BB-D555-42FF-AC1E-2D7E7F93018B}</SetupID>
          <SignatureText>Raymundo Mendoza </SignatureText>
          <SignatureImage/>
          <SignatureComments/>
          <WindowsVersion>10.0</WindowsVersion>
          <OfficeVersion>15.0</OfficeVersion>
          <ApplicationVersion>15.0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2024-03-26T15:29:39Z</xd:SigningTime>
          <xd:SigningCertificate>
            <xd:Cert>
              <xd:CertDigest>
                <DigestMethod Algorithm="http://www.w3.org/2001/04/xmlenc#sha256"/>
                <DigestValue>dRnypZldcXfvcUXvEnmZxNjRIYiOMXVlH/l0pLcx12E=</DigestValue>
              </xd:CertDigest>
              <xd:IssuerSerial>
                <X509IssuerName>SERIALNUMBER=RUC80080610-7, CN=CODE100 S.A., OU=Prestador Cualificado de Servicios de Confianza, O=ICPP, C=PY</X509IssuerName>
                <X509SerialNumber>167391215930191971389335558652398821868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UBAAB/AAAAAAAAAAAAAAAYHAAAtQ0AACBFTUYAAAEAKBoAAJ0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ldtBX0LbQQoAAABLAAAAAQAAAEwAAAAEAAAACQAAACcAAAAgAAAASwAAAFAAAABYADEi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vgAAAEcAAAApAAAAMwAAAJY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vwAAAEgAAAAlAAAADAAAAAMAAABUAAAAtAAAACoAAAAzAAAAvQAAAEcAAAABAAAAVZXbQV9C20EqAAAAMwAAABEAAABMAAAAAAAAAAAAAAAAAAAA//////////9wAAAAUgBhAHkAbQB1AG4AZABvACAATQBlAG4AZABvAHoAYQAgAGhlCgAAAAgAAAAIAAAADgAAAAkAAAAJAAAACQAAAAkAAAAEAAAADgAAAAgAAAAJAAAACQAAAAkAAAAHAAAACAAAAAQAAABLAAAAQAAAADAAAAAFAAAAIAAAAAEAAAABAAAAEAAAAAAAAAAAAAAABgEAAIAAAAAAAAAAAAAAAAYBAACAAAAAJQAAAAwAAAACAAAAJwAAABgAAAAEAAAAAAAAAP///wAAAAAAJQAAAAwAAAAEAAAATAAAAGQAAAAAAAAAUAAAAAUBAAB8AAAAAAAAAFAAAAAGAQAALQAAACEA8AAAAAAAAAAAAAAAgD8AAAAAAAAAAAAAgD8AAAAAAAAAAAAAAAAAAAAAAAAAAAAAAAAAAAAAAAAAACUAAAAMAAAAAAAAgCgAAAAMAAAABAAAACcAAAAYAAAABAAAAAAAAAD///8AAAAAACUAAAAMAAAABAAAAEwAAABkAAAACQAAAFAAAAD8AAAAXAAAAAkAAABQAAAA9A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D9AAAAXQAAACUAAAAMAAAABAAAAFQAAACsAAAACgAAAFAAAABzAAAAXAAAAAEAAABVldtBX0LbQQoAAABQAAAAEAAAAEwAAAAAAAAAAAAAAAAAAAD//////////2wAAABSAGEAeQBtAHUAbgBkAG8AIABNAGUAbgBkAG8AegBhAAcAAAAGAAAABQAAAAkAAAAHAAAABwAAAAcAAAAHAAAAAwAAAAoAAAAGAAAABwAAAAcAAAAHAAAABQ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BAAAABgAAAAMAAAAAAAAAhIAAAAMAAAAAQAAAB4AAAAYAAAACQAAAGAAAAD9AAAAbQAAACUAAAAMAAAABAAAAFQAAADAAAAACgAAAGAAAAByAAAAbAAAAAEAAABVldtBX0LbQQoAAABgAAAAEwAAAEwAAAAAAAAAAAAAAAAAAAD//////////3QAAABSAGUAcAByAGUAcwBlAG4AdABhAG4AdABlACAATABlAGcAYQBsAHJhBwAAAAYAAAAHAAAABAAAAAYAAAAFAAAABgAAAAcAAAAEAAAABgAAAAcAAAAEAAAABgAAAAMAAAAFAAAABgAAAAc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EAAAAGAAAAAwAAAAAAAACEgAAAAwAAAABAAAAFgAAAAwAAAAAAAAAVAAAADABAAAKAAAAcAAAAPsAAAB8AAAAAQAAAFWV20FfQttBCgAAAHAAAAAmAAAATAAAAAQAAAAJAAAAcAAAAP0AAAB9AAAAmAAAAEYAaQByAG0AYQBkAG8AIABwAG8AcgA6ACAAUgBBAFkATQBVAE4ARABPACAAIABNAEUATgBEAE8AWgBBACAAVgBBAFoAUQBVAEUAWgAGAAAAAwAAAAQAAAAJAAAABgAAAAcAAAAHAAAAAwAAAAcAAAAHAAAABAAAAAMAAAADAAAABwAAAAcAAAAFAAAACgAAAAgAAAAIAAAACAAAAAkAAAADAAAAAwAAAAoAAAAGAAAACAAAAAgAAAAJAAAABgAAAAcAAAADAAAABwAAAAcAAAAGAAAACAAAAAgAAAAGAAAABgAAABYAAAAMAAAAAAAAACUAAAAMAAAAAgAAAA4AAAAUAAAAAAAAABAAAAAUAAAA</Object>
  <Object Id="idInvalidSigLnImg">AQAAAGwAAAAAAAAAAAAAAAUBAAB/AAAAAAAAAAAAAAAYHAAAtQ0AACBFTUYAAAEAgB8AALAAAAAGAAAAAAAAAAAAAAAAAAAAgAcAADgEAAAPAgAAKAEAAAAAAAAAAAAAAAAAAJgKCABAhA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wRAAAAAcKDQcKDQcJDQ4WMShFrjFU1TJV1gECBAIDBAECBQoRKyZBowsTMehB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WV20FfQttBIwAAAAQAAAAPAAAATAAAAAAAAAAAAAAAAAAAAP//////////bAAAAEYAaQByAG0AYQAgAG4AbwAgAHYA4QBsAGkAZABhAC9i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ZXbQV9C20EKAAAASwAAAAEAAABMAAAABAAAAAkAAAAnAAAAIAAAAEsAAABQAAAAWABJZ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AAAARwAAACkAAAAzAAAAlg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AAAASAAAACUAAAAMAAAABAAAAFQAAAC0AAAAKgAAADMAAAC9AAAARwAAAAEAAABVldtBX0LbQSoAAAAzAAAAEQAAAEwAAAAAAAAAAAAAAAAAAAD//////////3AAAABSAGEAeQBtAHUAbgBkAG8AIABNAGUAbgBkAG8AegBhACAAYXAKAAAACAAAAAgAAAAOAAAACQAAAAkAAAAJAAAACQAAAAQAAAAOAAAACAAAAAkAAAAJAAAACQAAAAcAAAAIAAAAB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sAAAACgAAAFAAAABzAAAAXAAAAAEAAABVldtBX0LbQQoAAABQAAAAEAAAAEwAAAAAAAAAAAAAAAAAAAD//////////2wAAABSAGEAeQBtAHUAbgBkAG8AIABNAGUAbgBkAG8AegBhAAcAAAAGAAAABQAAAAkAAAAHAAAABwAAAAcAAAAHAAAAAwAAAAoAAAAGAAAABwAAAAcAAAAHAAAABQ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DAAAAACgAAAGAAAAByAAAAbAAAAAEAAABVldtBX0LbQQoAAABgAAAAEwAAAEwAAAAAAAAAAAAAAAAAAAD//////////3QAAABSAGUAcAByAGUAcwBlAG4AdABhAG4AdABlACAATABlAGcAYQBsACIxBwAAAAYAAAAHAAAABAAAAAYAAAAFAAAABgAAAAcAAAAEAAAABgAAAAcAAAAEAAAABgAAAAMAAAAFAAAABgAAAAcAAAAG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ABAAAKAAAAcAAAAPsAAAB8AAAAAQAAAFWV20FfQttBCgAAAHAAAAAmAAAATAAAAAQAAAAJAAAAcAAAAP0AAAB9AAAAmAAAAEYAaQByAG0AYQBkAG8AIABwAG8AcgA6ACAAUgBBAFkATQBVAE4ARABPACAAIABNAEUATgBEAE8AWgBBACAAVgBBAFoAUQBVAEUAWgAGAAAAAwAAAAQAAAAJAAAABgAAAAcAAAAHAAAAAwAAAAcAAAAHAAAABAAAAAMAAAADAAAABwAAAAcAAAAFAAAACgAAAAgAAAAIAAAACAAAAAkAAAADAAAAAwAAAAoAAAAGAAAACAAAAAgAAAAJAAAABgAAAAcAAAADAAAABwAAAAcAAAAGAAAACAAAAAg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UieS+8t/ovYPyTLs0VFbkBzRA3AaPuKPLDhE/jm44S0=</DigestValue>
    </Reference>
    <Reference Type="http://www.w3.org/2000/09/xmldsig#Object" URI="#idOfficeObject">
      <DigestMethod Algorithm="http://www.w3.org/2001/04/xmlenc#sha256"/>
      <DigestValue>5ic4LVKlTr+scRuiAGVcSCpBnHNKoTxq91vyqpr8/k4=</DigestValue>
    </Reference>
    <Reference Type="http://uri.etsi.org/01903#SignedProperties" URI="#idSignedProperties">
      <Transforms>
        <Transform Algorithm="http://www.w3.org/TR/2001/REC-xml-c14n-20010315"/>
      </Transforms>
      <DigestMethod Algorithm="http://www.w3.org/2001/04/xmlenc#sha256"/>
      <DigestValue>oIampltPvnzY4Kybx3/ue0ETqOzbp6lwg0vBc6xT4i4=</DigestValue>
    </Reference>
    <Reference Type="http://www.w3.org/2000/09/xmldsig#Object" URI="#idValidSigLnImg">
      <DigestMethod Algorithm="http://www.w3.org/2001/04/xmlenc#sha256"/>
      <DigestValue>CXmHur5u0Fq+x8IfWTrDSYCbbh2TFIrEGJL1bxp2I90=</DigestValue>
    </Reference>
    <Reference Type="http://www.w3.org/2000/09/xmldsig#Object" URI="#idInvalidSigLnImg">
      <DigestMethod Algorithm="http://www.w3.org/2001/04/xmlenc#sha256"/>
      <DigestValue>KFawVQjYbQd0CV+A496iqkqkVoXlwKK66t8QzdVpFOw=</DigestValue>
    </Reference>
  </SignedInfo>
  <SignatureValue>XhjsbUTARyNqWbLgKGRVk3GrQ3zbCGyXUfrJhtZoVF3pehNVJIWU1jYmRRfmGZMIUEjKwP3WoGlV
4SFu8nxfs/B7Y1vf6k1vnubvV7ErbvQEY4MnRw/CzqVsXE/a9N0QFDQ2vUvBEdh51HCzuilXlAB7
s8orQCXuOW9JuHrJDx+mRjTGJK5PQk2YKpYd9f0g/h1LYo07ROjOOHsrEb9/+HhAGSP8WIjMsWc7
Xp3hxAisr9Db4Km8BVFqS9K1c4/UBv7tMd32W8feO+Ii9r8zTzdqGBZQfoQRZ1lpWGJFtHZC0VlU
Qq1kg3NF3Rrj3OM8DFWQwZD+ZuT1et2BIk6w0A==</SignatureValue>
  <KeyInfo>
    <X509Data>
      <X509Certificate>MIIIgjCCBmqgAwIBAgIIZUNIsKmcNFwwDQYJKoZIhvcNAQELBQAwWjEaMBgGA1UEAwwRQ0EtRE9DVU1FTlRBIFMuQS4xFjAUBgNVBAUTDVJVQzgwMDUwMTcyLTExFzAVBgNVBAoMDkRPQ1VNRU5UQSBTLkEuMQswCQYDVQQGEwJQWTAeFw0yNDAzMjExMzIwMDBaFw0yNjAzMjExMzIwMDBaMIG0MSEwHwYDVQQDDBhEQU5JRUwgT1NWQUxETyBFTElUQ0VDSEUxETAPBgNVBAUTCENJOTkxNDQ5MRcwFQYDVQQqDA5EQU5JRUwgT1NWQUxETzESMBAGA1UEBAwJRUxJVENFQ0hFMQswCQYDVQQLDAJGMjE1MDMGA1UECgwsQ0VSVElGSUNBRE8gQ1VBTElGSUNBRE8gREUgRklSTUEgRUxFQ1RST05JQ0ExCzAJBgNVBAYTAlBZMIIBIjANBgkqhkiG9w0BAQEFAAOCAQ8AMIIBCgKCAQEAv8AKU/c8xrmQUmPXV0/FBlzbSpMjyJT4TUu6VWL3YXhPw4nr/45lp3RoP9nWoZvEpJ6Krqa50/bIQpv4oOw705AHKo1YziahZb4zKDAgBh+mBslSyVQtLXpBswdZPwt08AnAL9xP+CsnUM+SQm6aq0fD/xf9jZ76nAkqOuTifRw+v9agQSVBZQE2f0tihli/6N/1xuBEqGo9zdEJSMnmKbN1yKXtyJiBHaE5RwhxnPdv4fMIuWtsIl0Asxf/pHk0CoQGJ4CSuwv2/Q00ncoKgzXP/uMKVE6ncpI13eoJwqJMAZg3jlXD2/zdWKtgWu72GbbegqM1dDjMkSNZ928mYQ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GFuaWVsLmVsaWNldGNoZUBkZ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wNU+b/0EVCpGfltW/r/hMTDorswDgYDVR0PAQH/BAQDAgXgMA0GCSqGSIb3DQEBCwUAA4ICAQCNvgqY+mMBXrnXdPWCBvwwvBkMcMfdUQDg4C8tcMZBbALArGxWY3UX7xzuufvt8z5W721DhddOvNgB939uem3WjeXwCmvNLNcpziTI+0jgVvWH8jPsXk4AV8EGHkrTBtABQRli/mk9pJkGXeVQC7lXPDiNWPoeVZrHSz2N4EamRde857xJMCm0ysOt5YNUFgH3o1c93XCaArheqVxlg3wdrRFsIG3sQAPlGqBXS1dAM3txsGHG8R9ZViPmoW9/bVa3L84/zzJgTaM34T5LsYXKYuXx10I0RIo/PRJFcW29SgLk5UOr21vYfG3068zej0XoVncm39lPmxck+g7t395N/izTmpB8jnbL8KO6/tZICGNXlQDOz1iYxNuWmTom9eWHDR2cnxh8kscP/O2r+SiYxKRRY+SUb1jI9yZGNdLNSH6RHLSWL6aco7LsYUtA6+CEIUDanchtpEjuvAquB6kGE98cXuSEBpNnQGygGVNKQso6rLJsE0APMMCwH3/GKjvKHlHIS/l0quk+Z3qTW1ZROM8DFZGyqYyzb/oKeBspYvyD2/mio6ekyZzevhUfBI7drOTCBKh44Sh4hFIDhNcs6UfOXw/WOE9EmXdz6WPmrcOcLmlg9HE7JE1SioOKM0dn+oNoMhnc6qcjXZABWL8IpLpFRAGBRUP33nbE4ubqi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xQnZ9X3DC4YfCcGq3eA37SlC7Zwar1Dz7Zihb3v0Xcw=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BmzRCtqg2MwDBlkZ7FJYiTGbKXs3gD23anZRP/0C7nM=</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sWO9xnR7OUpBqhAtad2n9eGv51rPsk57d9qbUtzsz7c=</DigestValue>
      </Reference>
      <Reference URI="/xl/drawings/drawing5.xml?ContentType=application/vnd.openxmlformats-officedocument.drawing+xml">
        <DigestMethod Algorithm="http://www.w3.org/2001/04/xmlenc#sha256"/>
        <DigestValue>en8KZgbF2ATMZSRkWxgrsnJRTVH3FiHwbwMOkdVWngE=</DigestValue>
      </Reference>
      <Reference URI="/xl/drawings/drawing6.xml?ContentType=application/vnd.openxmlformats-officedocument.drawing+xml">
        <DigestMethod Algorithm="http://www.w3.org/2001/04/xmlenc#sha256"/>
        <DigestValue>d8FaWRf5gfFaPThW/9QWSfft43xqm8y2VyTl0tNeAZw=</DigestValue>
      </Reference>
      <Reference URI="/xl/drawings/vmlDrawing1.vml?ContentType=application/vnd.openxmlformats-officedocument.vmlDrawing">
        <DigestMethod Algorithm="http://www.w3.org/2001/04/xmlenc#sha256"/>
        <DigestValue>kPsojXSN2Dcby6oeEzNkcBUH8nzkuRRV1pZeJ/aemSE=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l2FkMlRdMI5/X8pZpHjdnPmCRHl5Ffu8MAaDyh2W/LA=</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KADWw+rGSIPAKk/t8UfglqGyUL6jKzRjNDB5GfmjJY4=</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rLjta4xtLI9acPdF7aInodFcjquoXU18WhbRouojWmI=</DigestValue>
      </Reference>
      <Reference URI="/xl/media/image2.emf?ContentType=image/x-emf">
        <DigestMethod Algorithm="http://www.w3.org/2001/04/xmlenc#sha256"/>
        <DigestValue>ENGyAaxMF2fMSs7FcFEt0lYk9L9kJONpzWsm+qlsQe8=</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GIPcGeSUryWQrK9N0sUovGPugvahcMURyDyUd4Omu6g=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iqvg/pMScZ/r+wGP6WZb6+vxT91Tx4VtorX0tiLcg/s=</DigestValue>
      </Reference>
      <Reference URI="/xl/printerSettings/printerSettings3.bin?ContentType=application/vnd.openxmlformats-officedocument.spreadsheetml.printerSettings">
        <DigestMethod Algorithm="http://www.w3.org/2001/04/xmlenc#sha256"/>
        <DigestValue>xCyWnw6xpAYN2DGUdrDguA7FQvhW2ciUIn9Ki5lZoIg=</DigestValue>
      </Reference>
      <Reference URI="/xl/printerSettings/printerSettings4.bin?ContentType=application/vnd.openxmlformats-officedocument.spreadsheetml.printerSettings">
        <DigestMethod Algorithm="http://www.w3.org/2001/04/xmlenc#sha256"/>
        <DigestValue>xCyWnw6xpAYN2DGUdrDguA7FQvhW2ciUIn9Ki5lZoIg=</DigestValue>
      </Reference>
      <Reference URI="/xl/printerSettings/printerSettings5.bin?ContentType=application/vnd.openxmlformats-officedocument.spreadsheetml.printerSettings">
        <DigestMethod Algorithm="http://www.w3.org/2001/04/xmlenc#sha256"/>
        <DigestValue>av7m5pc2ldTzZFC2UzhKRKNg7wxwWmHG7scLySiOrSU=</DigestValue>
      </Reference>
      <Reference URI="/xl/printerSettings/printerSettings6.bin?ContentType=application/vnd.openxmlformats-officedocument.spreadsheetml.printerSettings">
        <DigestMethod Algorithm="http://www.w3.org/2001/04/xmlenc#sha256"/>
        <DigestValue>xCyWnw6xpAYN2DGUdrDguA7FQvhW2ciUIn9Ki5lZoIg=</DigestValue>
      </Reference>
      <Reference URI="/xl/printerSettings/printerSettings7.bin?ContentType=application/vnd.openxmlformats-officedocument.spreadsheetml.printerSettings">
        <DigestMethod Algorithm="http://www.w3.org/2001/04/xmlenc#sha256"/>
        <DigestValue>iqvg/pMScZ/r+wGP6WZb6+vxT91Tx4VtorX0tiLcg/s=</DigestValue>
      </Reference>
      <Reference URI="/xl/sharedStrings.xml?ContentType=application/vnd.openxmlformats-officedocument.spreadsheetml.sharedStrings+xml">
        <DigestMethod Algorithm="http://www.w3.org/2001/04/xmlenc#sha256"/>
        <DigestValue>bBJM9yh4AHJzMOKHF2jxT1/oEcUW0tON9XINqGKdiuM=</DigestValue>
      </Reference>
      <Reference URI="/xl/styles.xml?ContentType=application/vnd.openxmlformats-officedocument.spreadsheetml.styles+xml">
        <DigestMethod Algorithm="http://www.w3.org/2001/04/xmlenc#sha256"/>
        <DigestValue>Xkj/ueT85MEYGLidJeDQsbrvWMm1EkN/kU71G0FCfAQ=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QokyFQDQu02e5H4lB5xpqUJ+3AFzlvUCns2PIQ8itdE=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jIvU8avAeHPZy/K+e4yW0t40I4sQnqnJW2sNOrEYmXo=</DigestValue>
      </Reference>
      <Reference URI="/xl/worksheets/sheet2.xml?ContentType=application/vnd.openxmlformats-officedocument.spreadsheetml.worksheet+xml">
        <DigestMethod Algorithm="http://www.w3.org/2001/04/xmlenc#sha256"/>
        <DigestValue>fr8qL3D4Ouq34bnOVY3np2PtdN1/n/M7eYCBXEwr1FE=</DigestValue>
      </Reference>
      <Reference URI="/xl/worksheets/sheet3.xml?ContentType=application/vnd.openxmlformats-officedocument.spreadsheetml.worksheet+xml">
        <DigestMethod Algorithm="http://www.w3.org/2001/04/xmlenc#sha256"/>
        <DigestValue>xrPP5vZt2FPAdpw3Hi/kKUbWd8GhXESYDh099B44kKE=</DigestValue>
      </Reference>
      <Reference URI="/xl/worksheets/sheet4.xml?ContentType=application/vnd.openxmlformats-officedocument.spreadsheetml.worksheet+xml">
        <DigestMethod Algorithm="http://www.w3.org/2001/04/xmlenc#sha256"/>
        <DigestValue>PU/V7SpM5nvw0ONf9Eqi1Ekm1aw8KLUNV+zlJSOnPFE=</DigestValue>
      </Reference>
      <Reference URI="/xl/worksheets/sheet5.xml?ContentType=application/vnd.openxmlformats-officedocument.spreadsheetml.worksheet+xml">
        <DigestMethod Algorithm="http://www.w3.org/2001/04/xmlenc#sha256"/>
        <DigestValue>aG/blAU+zGV5AGE182Wi6++ByUXIkddADrOiuhS9Cc0=</DigestValue>
      </Reference>
      <Reference URI="/xl/worksheets/sheet6.xml?ContentType=application/vnd.openxmlformats-officedocument.spreadsheetml.worksheet+xml">
        <DigestMethod Algorithm="http://www.w3.org/2001/04/xmlenc#sha256"/>
        <DigestValue>H/Asl/gmHl+pDIXY9LrTrSlo2GZYKgjNSqaM0x6Y39c=</DigestValue>
      </Reference>
      <Reference URI="/xl/worksheets/sheet7.xml?ContentType=application/vnd.openxmlformats-officedocument.spreadsheetml.worksheet+xml">
        <DigestMethod Algorithm="http://www.w3.org/2001/04/xmlenc#sha256"/>
        <DigestValue>7r2wIQgC3qHHufdNBpnzuiL9q1YJZezHrVbzWqz7ERA=</DigestValue>
      </Reference>
    </Manifest>
    <SignatureProperties>
      <SignatureProperty Id="idSignatureTime" Target="#idPackageSignature">
        <mdssi:SignatureTime xmlns:mdssi="http://schemas.openxmlformats.org/package/2006/digital-signature">
          <mdssi:Format>YYYY-MM-DDThh:mm:ssTZD</mdssi:Format>
          <mdssi:Value>2024-03-26T18:25:00Z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Daniel Elicetche</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2024-03-26T18:25:00Z</xd:SigningTime>
          <xd:SigningCertificate>
            <xd:Cert>
              <xd:CertDigest>
                <DigestMethod Algorithm="http://www.w3.org/2001/04/xmlenc#sha256"/>
                <DigestValue>jqkZW3QzZAwLSGYwbk6zcBAVRKSuWHLsFr284V5RgJs=</DigestValue>
              </xd:CertDigest>
              <xd:IssuerSerial>
                <X509IssuerName>C=PY, O=DOCUMENTA S.A., SERIALNUMBER=RUC80050172-1, CN=CA-DOCUMENTA S.A.</X509IssuerName>
                <X509SerialNumber>7296755744867365980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eFAAAEgoAACBFTUYAAAEA1BkAAJ0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AAwIBBjuOAQQwAAABbAAAAAQAAAEwAAAAEAAAACwAAADcAAAAiAAAAWwAAAFAAAABYAGHp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tgAAAFYAAAAtAAAAOwAAAIo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twAAAFcAAAAlAAAADAAAAAMAAABUAAAArAAAAC4AAAA7AAAAtQAAAFYAAAABAAAAAMCAQY7jgEEuAAAAOwAAABAAAABMAAAAAAAAAAAAAAAAAAAA//////////9sAAAARABhAG4AaQBlAGwAIABFAGwAaQBjAGUAdABjAGgAZQAOAAAACgAAAAsAAAAFAAAACgAAAAUAAAAFAAAACgAAAAUAAAAFAAAACQAAAAoAAAAHAAAACQAAAAs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sAAABhAAAANAEAAHEAAAALAAAAYQAAACo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sAAABhAAAANQEAAHIAAAAlAAAADAAAAAQAAABUAAAArAAAAAwAAABhAAAAZQAAAHEAAAABAAAAAMCAQY7jgEEMAAAAYQAAABAAAABMAAAAAAAAAAAAAAAAAAAA//////////9sAAAARABhAG4AaQBlAGwAIABFAGwAaQBjAGUAdABjAGgAZQAJAAAABwAAAAcAAAADAAAABwAAAAMAAAAEAAAABwAAAAMAAAADAAAABgAAAAcAAAAEAAAABg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QAAAAYAAAADAAAAAAAAAISAAAADAAAAAEAAAAeAAAAGAAAAAsAAAB2AAAANQEAAIcAAAAlAAAADAAAAAQAAABUAAAAeAAAAAwAAAB2AAAANQAAAIYAAAABAAAAAMCAQY7jgEEMAAAAdgAAAAcAAABMAAAAAAAAAAAAAAAAAAAA//////////9cAAAAUwBpAG4AZABpAGMAbwAAAAcAAAADAAAABwAAAAgAAAADAAAABgAAAAgAAABLAAAAQAAAADAAAAAFAAAAIAAAAAEAAAABAAAAEAAAAAAAAAAAAAAAQAEAAKAAAAAAAAAAAAAAAEABAACgAAAAJQAAAAwAAAACAAAAJwAAABgAAAAFAAAAAAAAAP///wAAAAAAJQAAAAwAAAAFAAAATAAAAGQAAAALAAAAiwAAAAcBAACbAAAACwAAAIsAAAD9AAAAEQAAACEA8AAAAAAAAAAAAAAAgD8AAAAAAAAAAAAAgD8AAAAAAAAAAAAAAAAAAAAAAAAAAAAAAAAAAAAAAAAAACUAAAAMAAAAAAAAgCgAAAAMAAAABQAAACUAAAAMAAAABAAAABgAAAAMAAAAAAAAAhIAAAAMAAAAAQAAABYAAAAMAAAAAAAAAFQAAAAsAQAADAAAAIsAAAAGAQAAmwAAAAEAAAAAwIBBjuOAQQwAAACLAAAAJQAAAEwAAAAEAAAACwAAAIsAAAAIAQAAnAAAAJgAAABGAGkAcgBtAGEAZABvACAAcABvAHIAOgAgAEQAQQBOAEkARQBMACAATwBTAFYAQQBMAEQATwAgAEUATABJAFQAQwBFAEMASABFAAAABgAAAAMAAAAFAAAACwAAAAcAAAAIAAAACAAAAAQAAAAIAAAACAAAAAUAAAADAAAABAAAAAkAAAAIAAAACgAAAAMAAAAHAAAABgAAAAQAAAAKAAAABwAAAAgAAAAIAAAABgAAAAkAAAAKAAAABAAAAAcAAAAGAAAAAwAAAAcAAAAIAAAABwAAAAgAAAAJAAAABwAAABYAAAAMAAAAAAAAACUAAAAMAAAAAgAAAA4AAAAUAAAAAAAAABAAAAAUAAAA</Object>
  <Object Id="idInvalidSigLnImg">AQAAAGwAAAAAAAAAAAAAAD8BAACfAAAAAAAAAAAAAAAeFAAAEgoAACBFTUYAAAEAxB8AALA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AMCAQY7jgE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AAwIBBjuOA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LYAAABWAAAALQAAADsAAAC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LcAAABXAAAAJQAAAAwAAAAEAAAAVAAAAKwAAAAuAAAAOwAAALUAAABWAAAAAQAAAADAgEGO44BBLgAAADsAAAAQAAAATAAAAAAAAAAAAAAAAAAAAP//////////bAAAAEQAYQBuAGkAZQBsACAARQBsAGkAYwBlAHQAYwBoAGUADgAAAAoAAAALAAAABQAAAAoAAAAFAAAABQAAAAoAAAAFAAAABQAAAAkAAAAKAAAABwAAAAk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sAAAADAAAAGEAAABlAAAAcQAAAAEAAAAAwIBBjuOAQQwAAABhAAAAEAAAAEwAAAAAAAAAAAAAAAAAAAD//////////2wAAABEAGEAbgBpAGUAbAAgAEUAbABpAGMAZQB0AGMAaABlAAkAAAAHAAAABwAAAAMAAAAHAAAAAwAAAAQAAAAHAAAAAwAAAAMAAAAGAAAABwAAAAQAAAAGAAAABwAAAAc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B4AAAADAAAAHYAAAA1AAAAhgAAAAEAAAAAwIBBjuOAQQwAAAB2AAAABwAAAEwAAAAAAAAAAAAAAAAAAAD//////////1wAAABTAGkAbgBkAGkAYwBvAAAABwAAAAMAAAAHAAAACAAAAAMAAAAGAAAACAAAAEsAAABAAAAAMAAAAAUAAAAgAAAAAQAAAAEAAAAQAAAAAAAAAAAAAABAAQAAoAAAAAAAAAAAAAAAQAEAAKAAAAAlAAAADAAAAAIAAAAnAAAAGAAAAAUAAAAAAAAA////AAAAAAAlAAAADAAAAAUAAABMAAAAZAAAAAsAAACLAAAABwEAAJsAAAALAAAAiwAAAP0AAAARAAAAIQDwAAAAAAAAAAAAAACAPwAAAAAAAAAAAACAPwAAAAAAAAAAAAAAAAAAAAAAAAAAAAAAAAAAAAAAAAAAJQAAAAwAAAAAAACAKAAAAAwAAAAFAAAAJQAAAAwAAAABAAAAGAAAAAwAAAAAAAACEgAAAAwAAAABAAAAFgAAAAwAAAAAAAAAVAAAACwBAAAMAAAAiwAAAAYBAACbAAAAAQAAAADAgEGO44BBDAAAAIsAAAAlAAAATAAAAAQAAAALAAAAiwAAAAgBAACcAAAAmAAAAEYAaQByAG0AYQBkAG8AIABwAG8AcgA6ACAARABBAE4ASQBFAEwAIABPAFMAVgBBAEwARABPACAARQBMAEkAVABDAEUAQwBIAEUAAAAGAAAAAwAAAAUAAAALAAAABwAAAAgAAAAIAAAABAAAAAgAAAAIAAAABQAAAAMAAAAEAAAACQAAAAgAAAAKAAAAAwAAAAcAAAAGAAAABAAAAAoAAAAHAAAACAAAAAgAAAAGAAAACQAAAAoAAAAEAAAABwAAAAYAAAADAAAABwAAAAgAAAAHAAAACAAAAAk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EB5cVf3ylR2aLe/MCcfc/PEeCtDEPmePoxWMInwc2JI=</DigestValue>
    </Reference>
    <Reference Type="http://www.w3.org/2000/09/xmldsig#Object" URI="#idOfficeObject">
      <DigestMethod Algorithm="http://www.w3.org/2001/04/xmlenc#sha256"/>
      <DigestValue>e3lhCbIfqVgwlwGaAIOGmXSgbDrlN7X71ch+r8W9bKg=</DigestValue>
    </Reference>
    <Reference Type="http://uri.etsi.org/01903#SignedProperties" URI="#idSignedProperties">
      <Transforms>
        <Transform Algorithm="http://www.w3.org/TR/2001/REC-xml-c14n-20010315"/>
      </Transforms>
      <DigestMethod Algorithm="http://www.w3.org/2001/04/xmlenc#sha256"/>
      <DigestValue>vBltTJhdr45Jhvr+Hmoa7cmWaFcI74DFMlZlc3WKNZ4=</DigestValue>
    </Reference>
    <Reference Type="http://www.w3.org/2000/09/xmldsig#Object" URI="#idValidSigLnImg">
      <DigestMethod Algorithm="http://www.w3.org/2001/04/xmlenc#sha256"/>
      <DigestValue>dEniGE8/Hc08LnfFH+XsQKFfmWimu3U9JZZK6KN4H0w=</DigestValue>
    </Reference>
    <Reference Type="http://www.w3.org/2000/09/xmldsig#Object" URI="#idInvalidSigLnImg">
      <DigestMethod Algorithm="http://www.w3.org/2001/04/xmlenc#sha256"/>
      <DigestValue>r+xwTd1bEERzz8qm4XSjO+iF0vLD3VKlji6j29vK8Pk=</DigestValue>
    </Reference>
  </SignedInfo>
  <SignatureValue>P/VUej4f1qyMLFxkzVYcj6Dyio26vpRuHOdNolyLxrGC3m4HULuPDY/uxa17JBy8dytI9I3uEyZ+
M/vmAG6vdQ8mV0dIWPxLx7C9gzaulCaHlHecno588SU9O7mT+capkVs8CSF5LAAd3OScWehPyr2I
eunTRDUzgx+yEHF8LJ0gTTl+oS0mHQ/33EdtVz2AFsNUT0CsO4+PDoC6Ejq8bPRPdgjR5hzGJX1U
WWCHmsilXk6G084uJTWEWZkjfc9MHwpNj13LzjCq3i7KRebzANuFYIuGC+vflR0o646WQMgLz4ka
EJNKJwWiJ4UJR0BjW0u/R63SfwRxPrpoo6VBbQ==</SignatureValue>
  <KeyInfo>
    <X509Data>
      <X509Certificate>MIIIGDCCBgCgAwIBAgIIdYXKisw9YnEwDQYJKoZIhvcNAQELBQAwWzEXMBUGA1UEBRMOUlVDIDgwMDUwMTcyLTExGjAYBgNVBAMTEUNBLURPQ1VNRU5UQSBTLkEuMRcwFQYDVQQKEw5ET0NVTUVOVEEgUy5BLjELMAkGA1UEBhMCUFkwHhcNMjIwNDIwMTIzODE3WhcNMjQwNDE5MTI0ODE3WjCBsDELMAkGA1UEBhMCUFkxGzAZBgNVBAQMEkxFR1VJWkFNT04gR0lNRU5FWjERMA8GA1UEBRMIQ0k2MTE2ODYxGDAWBgNVBCoMD0NBUkxPUyBFVkFSSVNUTzEXMBUGA1UECgwOUEVSU09OQSBGSVNJQ0ExETAPBgNVBAsMCEZJUk1BIEYyMSswKQYDVQQDDCJDQVJMT1MgRVZBUklTVE8gTEVHVUlaQU1PTiBHSU1FTkVaMIIBIjANBgkqhkiG9w0BAQEFAAOCAQ8AMIIBCgKCAQEAueRMeUp8DVfp/fFmOwvpBpqmX4tU0Rwq1A/TToukv/pTt6iaZpB1qhTUj8+wT5w8QyRjwJwMu83aZcbgK9I3kerKowe18X14zunk5ldsnfShhy8gIaVWwNlhglqfl4IjhYUDMuUbprO1tqaQD7rMSMWUAwnDNyt6HY62NdAqNanIU3kobt4+hztddOjzU+cLjr/ZK/E3Ok+zj64Yr3l3yHv1e2tYbfmLViiiopQwzvLwoQQE6KkSQsR18BwLNFuWZyt95QVGI/Db8MNwcpTOjOxdNsx5J2rpdHCwn2m2I6M1P62aHOpIWasYolVPYVDNlH2hbYc48UFgRdx3zPY77wIDAQABo4IDiDCCA4QwDAYDVR0TAQH/BAIwADAOBgNVHQ8BAf8EBAMCBeAwKgYDVR0lAQH/BCAwHgYIKwYBBQUHAwEGCCsGAQUFBwMCBggrBgEFBQcDBDAdBgNVHQ4EFgQUJkBReq16o7VoPQo5SFDgyrOntQ0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wGA1UdEQQlMCOBIWNhcmxvcy5sZWd1aXphbW9uQGNvbmF1ZGl0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nVovyuJAag/PJntX4Vn41GADQLUzGsxhW7hM/6WnrNsTOULg540A6edjwlCr+6Z6rErAxSs5ZcAuS0GB0NlX5/f84HL9zB596DWAElMBLmRRjUFcHH2vMDFp1xt1rXtdYSNznxx3fqi4yhrEp5P8rIl5DJQ+/d6sEIuBxAMVscwW7ycO4c+NJ9rJO1qBtN/jWUeYCZB8HyrNFGNdp8H7xZkLfmKLo7SO/O79W7t+rJp88chMcJcmZnWukA0CHRX6FnJoynvIvniO+eQ8VI12vQizny4lZLLYG0a8t09Tkp1UfUqgeRC3jtqRG147jpIn+c9fG3ItimZ7JaR0lFt+adfaTf3PX66oqqSC3/l9gLh2r+2GPZyc+Yiw/X9621iJxrLdDlqQdtq9zdy6+8LbJlUZdHVQhEE46RolzWEValn1zOtypiyomxQl40JkBWmrgupg4Fg2/+iWypTss/+X4GwrOGxbzyYA2AvkhKVMYsi/GTnRY7TZZ1vXJCnhLMKzpvYj21oCeVKPvrP13kMSnqSymbb0NzCEI179KbT0Z53+QYZb/GRrw801rMbYc++BK7ikU9L6w+y0l2/+4OcHCTK4MnGvQqsZfu5qQ0Lg12XqP44i8854FRndz+OCpGWi6BmHlNH3Yl2IgtpcrnRTWNGftLcHqzio7XAeF7Oj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xQnZ9X3DC4YfCcGq3eA37SlC7Zwar1Dz7Zihb3v0Xcw=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BmzRCtqg2MwDBlkZ7FJYiTGbKXs3gD23anZRP/0C7nM=</DigestValue>
      </Reference>
      <Reference URI="/xl/drawings/drawing2.xml?ContentType=application/vnd.openxmlformats-officedocument.drawing+xml">
        <DigestMethod Algorithm="http://www.w3.org/2001/04/xmlenc#sha256"/>
        <DigestValue>/XVuNqZVXupJmcmigLUHnGIUlS+X5dRf/cZAuqExO3Q=</DigestValue>
      </Reference>
      <Reference URI="/xl/drawings/drawing3.xml?ContentType=application/vnd.openxmlformats-officedocument.drawing+xml">
        <DigestMethod Algorithm="http://www.w3.org/2001/04/xmlenc#sha256"/>
        <DigestValue>7N6aisrJie2OlUz1nlT+Nsvz1Tjb47NpAsh7eD1GV24=</DigestValue>
      </Reference>
      <Reference URI="/xl/drawings/drawing4.xml?ContentType=application/vnd.openxmlformats-officedocument.drawing+xml">
        <DigestMethod Algorithm="http://www.w3.org/2001/04/xmlenc#sha256"/>
        <DigestValue>sWO9xnR7OUpBqhAtad2n9eGv51rPsk57d9qbUtzsz7c=</DigestValue>
      </Reference>
      <Reference URI="/xl/drawings/drawing5.xml?ContentType=application/vnd.openxmlformats-officedocument.drawing+xml">
        <DigestMethod Algorithm="http://www.w3.org/2001/04/xmlenc#sha256"/>
        <DigestValue>en8KZgbF2ATMZSRkWxgrsnJRTVH3FiHwbwMOkdVWngE=</DigestValue>
      </Reference>
      <Reference URI="/xl/drawings/drawing6.xml?ContentType=application/vnd.openxmlformats-officedocument.drawing+xml">
        <DigestMethod Algorithm="http://www.w3.org/2001/04/xmlenc#sha256"/>
        <DigestValue>d8FaWRf5gfFaPThW/9QWSfft43xqm8y2VyTl0tNeAZw=</DigestValue>
      </Reference>
      <Reference URI="/xl/drawings/vmlDrawing1.vml?ContentType=application/vnd.openxmlformats-officedocument.vmlDrawing">
        <DigestMethod Algorithm="http://www.w3.org/2001/04/xmlenc#sha256"/>
        <DigestValue>kPsojXSN2Dcby6oeEzNkcBUH8nzkuRRV1pZeJ/aemSE=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l2FkMlRdMI5/X8pZpHjdnPmCRHl5Ffu8MAaDyh2W/LA=</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KADWw+rGSIPAKk/t8UfglqGyUL6jKzRjNDB5GfmjJY4=</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rLjta4xtLI9acPdF7aInodFcjquoXU18WhbRouojWmI=</DigestValue>
      </Reference>
      <Reference URI="/xl/media/image2.emf?ContentType=image/x-emf">
        <DigestMethod Algorithm="http://www.w3.org/2001/04/xmlenc#sha256"/>
        <DigestValue>ENGyAaxMF2fMSs7FcFEt0lYk9L9kJONpzWsm+qlsQe8=</DigestValue>
      </Reference>
      <Reference URI="/xl/media/image3.emf?ContentType=image/x-emf">
        <DigestMethod Algorithm="http://www.w3.org/2001/04/xmlenc#sha256"/>
        <DigestValue>AtISxcCUEBNyX/EG4+BMDzWmMBNrMSamt4Alt4vvDyU=</DigestValue>
      </Reference>
      <Reference URI="/xl/media/image4.emf?ContentType=image/x-emf">
        <DigestMethod Algorithm="http://www.w3.org/2001/04/xmlenc#sha256"/>
        <DigestValue>GIPcGeSUryWQrK9N0sUovGPugvahcMURyDyUd4Omu6g=</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XT5Jp2GrSHPaG/jYwTzjynTkjETuIJxNTfxtWGdRmyU=</DigestValue>
      </Reference>
      <Reference URI="/xl/printerSettings/printerSettings2.bin?ContentType=application/vnd.openxmlformats-officedocument.spreadsheetml.printerSettings">
        <DigestMethod Algorithm="http://www.w3.org/2001/04/xmlenc#sha256"/>
        <DigestValue>iqvg/pMScZ/r+wGP6WZb6+vxT91Tx4VtorX0tiLcg/s=</DigestValue>
      </Reference>
      <Reference URI="/xl/printerSettings/printerSettings3.bin?ContentType=application/vnd.openxmlformats-officedocument.spreadsheetml.printerSettings">
        <DigestMethod Algorithm="http://www.w3.org/2001/04/xmlenc#sha256"/>
        <DigestValue>xCyWnw6xpAYN2DGUdrDguA7FQvhW2ciUIn9Ki5lZoIg=</DigestValue>
      </Reference>
      <Reference URI="/xl/printerSettings/printerSettings4.bin?ContentType=application/vnd.openxmlformats-officedocument.spreadsheetml.printerSettings">
        <DigestMethod Algorithm="http://www.w3.org/2001/04/xmlenc#sha256"/>
        <DigestValue>xCyWnw6xpAYN2DGUdrDguA7FQvhW2ciUIn9Ki5lZoIg=</DigestValue>
      </Reference>
      <Reference URI="/xl/printerSettings/printerSettings5.bin?ContentType=application/vnd.openxmlformats-officedocument.spreadsheetml.printerSettings">
        <DigestMethod Algorithm="http://www.w3.org/2001/04/xmlenc#sha256"/>
        <DigestValue>av7m5pc2ldTzZFC2UzhKRKNg7wxwWmHG7scLySiOrSU=</DigestValue>
      </Reference>
      <Reference URI="/xl/printerSettings/printerSettings6.bin?ContentType=application/vnd.openxmlformats-officedocument.spreadsheetml.printerSettings">
        <DigestMethod Algorithm="http://www.w3.org/2001/04/xmlenc#sha256"/>
        <DigestValue>xCyWnw6xpAYN2DGUdrDguA7FQvhW2ciUIn9Ki5lZoIg=</DigestValue>
      </Reference>
      <Reference URI="/xl/printerSettings/printerSettings7.bin?ContentType=application/vnd.openxmlformats-officedocument.spreadsheetml.printerSettings">
        <DigestMethod Algorithm="http://www.w3.org/2001/04/xmlenc#sha256"/>
        <DigestValue>iqvg/pMScZ/r+wGP6WZb6+vxT91Tx4VtorX0tiLcg/s=</DigestValue>
      </Reference>
      <Reference URI="/xl/sharedStrings.xml?ContentType=application/vnd.openxmlformats-officedocument.spreadsheetml.sharedStrings+xml">
        <DigestMethod Algorithm="http://www.w3.org/2001/04/xmlenc#sha256"/>
        <DigestValue>bBJM9yh4AHJzMOKHF2jxT1/oEcUW0tON9XINqGKdiuM=</DigestValue>
      </Reference>
      <Reference URI="/xl/styles.xml?ContentType=application/vnd.openxmlformats-officedocument.spreadsheetml.styles+xml">
        <DigestMethod Algorithm="http://www.w3.org/2001/04/xmlenc#sha256"/>
        <DigestValue>Xkj/ueT85MEYGLidJeDQsbrvWMm1EkN/kU71G0FCfAQ=</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QokyFQDQu02e5H4lB5xpqUJ+3AFzlvUCns2PIQ8itdE=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79eESDAh/tgKQnLN1A2PxQglPZoKSYD5lHwjCvzuqZg=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jIvU8avAeHPZy/K+e4yW0t40I4sQnqnJW2sNOrEYmXo=</DigestValue>
      </Reference>
      <Reference URI="/xl/worksheets/sheet2.xml?ContentType=application/vnd.openxmlformats-officedocument.spreadsheetml.worksheet+xml">
        <DigestMethod Algorithm="http://www.w3.org/2001/04/xmlenc#sha256"/>
        <DigestValue>fr8qL3D4Ouq34bnOVY3np2PtdN1/n/M7eYCBXEwr1FE=</DigestValue>
      </Reference>
      <Reference URI="/xl/worksheets/sheet3.xml?ContentType=application/vnd.openxmlformats-officedocument.spreadsheetml.worksheet+xml">
        <DigestMethod Algorithm="http://www.w3.org/2001/04/xmlenc#sha256"/>
        <DigestValue>xrPP5vZt2FPAdpw3Hi/kKUbWd8GhXESYDh099B44kKE=</DigestValue>
      </Reference>
      <Reference URI="/xl/worksheets/sheet4.xml?ContentType=application/vnd.openxmlformats-officedocument.spreadsheetml.worksheet+xml">
        <DigestMethod Algorithm="http://www.w3.org/2001/04/xmlenc#sha256"/>
        <DigestValue>PU/V7SpM5nvw0ONf9Eqi1Ekm1aw8KLUNV+zlJSOnPFE=</DigestValue>
      </Reference>
      <Reference URI="/xl/worksheets/sheet5.xml?ContentType=application/vnd.openxmlformats-officedocument.spreadsheetml.worksheet+xml">
        <DigestMethod Algorithm="http://www.w3.org/2001/04/xmlenc#sha256"/>
        <DigestValue>aG/blAU+zGV5AGE182Wi6++ByUXIkddADrOiuhS9Cc0=</DigestValue>
      </Reference>
      <Reference URI="/xl/worksheets/sheet6.xml?ContentType=application/vnd.openxmlformats-officedocument.spreadsheetml.worksheet+xml">
        <DigestMethod Algorithm="http://www.w3.org/2001/04/xmlenc#sha256"/>
        <DigestValue>H/Asl/gmHl+pDIXY9LrTrSlo2GZYKgjNSqaM0x6Y39c=</DigestValue>
      </Reference>
      <Reference URI="/xl/worksheets/sheet7.xml?ContentType=application/vnd.openxmlformats-officedocument.spreadsheetml.worksheet+xml">
        <DigestMethod Algorithm="http://www.w3.org/2001/04/xmlenc#sha256"/>
        <DigestValue>7r2wIQgC3qHHufdNBpnzuiL9q1YJZezHrVbzWqz7ERA=</DigestValue>
      </Reference>
    </Manifest>
    <SignatureProperties>
      <SignatureProperty Id="idSignatureTime" Target="#idPackageSignature">
        <mdssi:SignatureTime xmlns:mdssi="http://schemas.openxmlformats.org/package/2006/digital-signature">
          <mdssi:Format>YYYY-MM-DDThh:mm:ssTZD</mdssi:Format>
          <mdssi:Value>2024-03-27T18:24:34Z</mdssi:Value>
        </mdssi:SignatureTime>
      </SignatureProperty>
    </SignatureProperties>
  </Object>
  <Object Id="idOfficeObject">
    <SignatureProperties>
      <SignatureProperty Id="idOfficeV1Details" Target="#idPackageSignature">
        <SignatureInfoV1 xmlns="http://schemas.microsoft.com/office/2006/digsig">
          <SetupID>{E4EE2F83-5C91-4CE5-A150-08C68184FC66}</SetupID>
          <SignatureText>Dr. Carlos Leguizamón</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2024-03-27T18:24:34Z</xd:SigningTime>
          <xd:SigningCertificate>
            <xd:Cert>
              <xd:CertDigest>
                <DigestMethod Algorithm="http://www.w3.org/2001/04/xmlenc#sha256"/>
                <DigestValue>fivaWydNoZyKqBlzhyPQRfXeCVZ+GA/E6vUUmQ/ZSMQ=</DigestValue>
              </xd:CertDigest>
              <xd:IssuerSerial>
                <X509IssuerName>C=PY, O=DOCUMENTA S.A., CN=CA-DOCUMENTA S.A., SERIALNUMBER=RUC 80050172-1</X509IssuerName>
                <X509SerialNumber>8468397371820958321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VFdRBE9rTQQoAAABLAAAAAQAAAEwAAAAEAAAACQAAACcAAAAgAAAASwAAAFAAAABYAHd3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yAAAAEgAAAAlAAAADAAAAAMAAABUAAAAzAAAACoAAAAzAAAAxgAAAEcAAAABAAAAVRXUQRPa00EqAAAAMwAAABUAAABMAAAAAAAAAAAAAAAAAAAA//////////94AAAARAByAC4AIABDAGEAcgBsAG8AcwAgAEwAZQBnAHUAaQB6AGEAbQDzAG4AbmY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BQAQAACgAAAFAAAAD3AAAAXAAAAAEAAABVFdRBE9rTQQoAAABQAAAAKwAAAEwAAAAAAAAAAAAAAAAAAAD//////////6QAAABDAGEAcgBsAG8AcwAgAEwAZQBnAHUAaQB6AGEAbQDzAG4AIAAtACAAQwBPAE4AQQBVAEQASQBUACAAQwBvAG4AdABhAGQAbwByAGUAcwAgAC4ALgAuADov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KgAAAAKAAAAYAAAAFoAAABsAAAAAQAAAFUV1EET2tNBCgAAAGAAAAAPAAAATAAAAAAAAAAAAAAAAAAAAP//////////bAAAAEEAdQBkAGkAdABvAHIAIABFAHgAdABlAHIAbgBvACIg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ISAAAADAAAAAEAAAAWAAAADAAAAAAAAABUAAAAaAEAAAoAAABwAAAAKAEAAHwAAAABAAAAVRXUQRPa00EKAAAAcAAAAC8AAABMAAAABAAAAAkAAABwAAAAKgEAAH0AAACsAAAARgBpAHIAbQBhAGQAbwAgAHAAbwByADoAIABDAEEAUgBMAE8AUwAgAEUAVgBBAFIASQBTAFQATwAgAEwARQBHAFUASQBaAEEATQBPAE4AIABHAEkATQBFAE4ARQBaAElk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XCAAALA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WPAAAAAcKDQcKDQcJDQ4WMShFrjFU1TJV1gECBAIDBAECBQoRKyZBowsTMdoBAAAAfqbJd6PIeqDCQFZ4JTd0Lk/HMVPSGy5uFiE4GypVJ0KnHjN9AAABLnMAAACcz+7S6ffb7fnC0t1haH0hMm8aLXIuT8ggOIwoRKslP58cK08AAAEAAAAAAMHg9P///////////+bm5k9SXjw/SzBRzTFU0y1NwSAyVzFGXwEBAgAACA8mnM/u69/SvI9jt4tgjIR9FBosDBEjMVTUMlXWMVPRKUSeDxk4AAAAvk4AAADT6ff///////+Tk5MjK0krSbkvUcsuT8YVJFoTIFIrSbgtTcEQHEeryQAAAJzP7vT6/bTa8kRleixHhy1Nwi5PxiQtTnBwcJKSki81SRwtZAgOIwAAAAAAweD02+35gsLqZ5q6Jz1jNEJyOUZ4qamp+/v7////wdPeVnCJAQECMS4AAACv1/Ho8/ubzu6CwuqMudS3u769vb3////////////L5fZymsABAgMzLgAAAK/X8fz9/uLx+snk9uTy+vz9/v///////////////8vl9nKawAECAzUuAAAAotHvtdryxOL1xOL1tdry0+r32+350+r3tdryxOL1pdPvc5rAAQIDLjMAAABpj7ZnjrZqj7Zqj7ZnjrZtkbdukrdtkbdnjrZqj7ZojrZ3rdUCAwQuN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FUV1EET2tNBIwAAAAQAAAAPAAAATAAAAAAAAAAAAAAAAAAAAP//////////bAAAAEYAaQByAG0AYQAgAG4AbwAgAHYA4QBsAGkAZABhAAAABgAAAAMAAAAEAAAACQAAAAYAAAADAAAABwAAAAcAAAADAAAABQAAAAYAAAADAAAAAwAAAAcAAAAGAAAASwAAAEAAAAAwAAAABQAAACAAAAABAAAAAQAAABAAAAAAAAAAAAAAADMBAACAAAAAAAAAAAAAAAAz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UQRPa00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HAAAARwAAACkAAAAzAAAAn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DIAAAASAAAACUAAAAMAAAABAAAAFQAAADMAAAAKgAAADMAAADGAAAARwAAAAEAAABVFdRBE9rTQSoAAAAzAAAAFQAAAEwAAAAAAAAAAAAAAAAAAAD//////////3gAAABEAHIALgAgAEMAYQByAGwAbwBzACAATABlAGcAdQBpAHoAYQBtAPMAbgAAAAsAAAAGAAAAAwAAAAQAAAAKAAAACAAAAAYAAAAEAAAACQAAAAcAAAAEAAAACAAAAAgAAAAJAAAACQAAAAQAAAAHAAAACAAAAA4AAAAJAAAACQAAAEsAAABAAAAAMAAAAAUAAAAgAAAAAQAAAAEAAAAQAAAAAAAAAAAAAAAzAQAAgAAAAAAAAAAAAAAAMwEAAIAAAAAlAAAADAAAAAIAAAAnAAAAGAAAAAUAAAAAAAAA////AAAAAAAlAAAADAAAAAUAAABMAAAAZAAAAAAAAABQAAAAMgEAAHwAAAAAAAAAUAAAAD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BQAQAACgAAAFAAAAD3AAAAXAAAAAEAAABVFdRBE9rTQQoAAABQAAAAKwAAAEwAAAAAAAAAAAAAAAAAAAD//////////6QAAABDAGEAcgBsAG8AcwAgAEwAZQBnAHUAaQB6AGEAbQDzAG4AIAAtACAAQwBPAE4AQQBVAEQASQBUACAAQwBvAG4AdABhAGQAbwByAGUAcwAgAC4ALgAuAElu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KgAAAAKAAAAYAAAAFoAAABsAAAAAQAAAFUV1EET2tNBCgAAAGAAAAAPAAAATAAAAAAAAAAAAAAAAAAAAP//////////bAAAAEEAdQBkAGkAdABvAHIAIABFAHgAdABlAHIAbgBvACBh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EAAAAYAAAADAAAAAAAAAISAAAADAAAAAEAAAAWAAAADAAAAAAAAABUAAAAaAEAAAoAAABwAAAAKAEAAHwAAAABAAAAVRXUQRPa00EKAAAAcAAAAC8AAABMAAAABAAAAAkAAABwAAAAKgEAAH0AAACsAAAARgBpAHIAbQBhAGQAbwAgAHAAbwByADoAIABDAEEAUgBMAE8AUwAgAEUAVgBBAFIASQBTAFQATwAgAEwARQBHAFUASQBaAEEATQBPAE4AIABHAEkATQBFAE4ARQBaAGlu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B57790-2471-4502-8512-064DAEDE9993}">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www.w3.org/XML/1998/namespace"/>
  </ds:schemaRefs>
</ds:datastoreItem>
</file>

<file path=customXml/itemProps2.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4.xml><?xml version="1.0" encoding="utf-8"?>
<ds:datastoreItem xmlns:ds="http://schemas.openxmlformats.org/officeDocument/2006/customXml" ds:itemID="{6A476562-62F6-44C0-8C53-740578DA35A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INFORMACION GENERAL</vt:lpstr>
      <vt:lpstr>EEFF </vt:lpstr>
      <vt:lpstr>EERR</vt:lpstr>
      <vt:lpstr>PN</vt:lpstr>
      <vt:lpstr>EFE</vt:lpstr>
      <vt:lpstr>NOTAS</vt:lpstr>
      <vt:lpstr>NOTAS!_MON_1552230337</vt:lpstr>
      <vt:lpstr>'EEFF '!Área_de_impresión</vt:lpstr>
      <vt:lpstr>EERR!Área_de_impresión</vt:lpstr>
      <vt:lpstr>EFE!Área_de_impresión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Hugo Martinez</cp:lastModifiedBy>
  <cp:lastPrinted>2024-01-15T20:12:27Z</cp:lastPrinted>
  <dcterms:created xsi:type="dcterms:W3CDTF">2011-02-24T07:16:58Z</dcterms:created>
  <dcterms:modified xsi:type="dcterms:W3CDTF">2024-03-26T18:24:39Z</dcterms:modified>
</cp:coreProperties>
</file>